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My Documents\Moji dokumenti\BOSTJAN\RAZPISI 26\PISARNIŠKO POHIŠTVO NM in DR\PROJ. DOK. ZA JN\"/>
    </mc:Choice>
  </mc:AlternateContent>
  <bookViews>
    <workbookView xWindow="0" yWindow="0" windowWidth="25200" windowHeight="11280" firstSheet="1" activeTab="1"/>
  </bookViews>
  <sheets>
    <sheet name="REKAPITULACIJA" sheetId="8" r:id="rId1"/>
    <sheet name="A. PISARNE NM - KANDIJSKA" sheetId="17" r:id="rId2"/>
  </sheets>
  <definedNames>
    <definedName name="_xlnm.Print_Area" localSheetId="0">REKAPITULACIJA!$A$1:$H$30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8" i="17" l="1"/>
  <c r="G47" i="17"/>
  <c r="G142" i="17"/>
  <c r="G141" i="17"/>
  <c r="G140" i="17"/>
  <c r="G106" i="17"/>
  <c r="G152" i="17"/>
  <c r="G151" i="17"/>
  <c r="G136" i="17"/>
  <c r="G135" i="17"/>
  <c r="G148" i="17"/>
  <c r="G139" i="17"/>
  <c r="G145" i="17"/>
  <c r="G129" i="17"/>
  <c r="G128" i="17"/>
  <c r="G127" i="17"/>
  <c r="G124" i="17"/>
  <c r="G120" i="17"/>
  <c r="G119" i="17"/>
  <c r="G118" i="17"/>
  <c r="G117" i="17"/>
  <c r="G116" i="17"/>
  <c r="G115" i="17"/>
  <c r="G109" i="17"/>
  <c r="G103" i="17"/>
  <c r="G102" i="17"/>
  <c r="G101" i="17"/>
  <c r="G98" i="17"/>
  <c r="G97" i="17"/>
  <c r="G96" i="17"/>
  <c r="G93" i="17"/>
  <c r="G92" i="17"/>
  <c r="G91" i="17"/>
  <c r="G87" i="17"/>
  <c r="G86" i="17"/>
  <c r="G83" i="17"/>
  <c r="G82" i="17"/>
  <c r="G53" i="17"/>
  <c r="G52" i="17"/>
  <c r="G79" i="17"/>
  <c r="G76" i="17"/>
  <c r="G75" i="17"/>
  <c r="G74" i="17"/>
  <c r="G73" i="17"/>
  <c r="G70" i="17"/>
  <c r="G67" i="17"/>
  <c r="G51" i="17"/>
  <c r="G60" i="17"/>
  <c r="G134" i="17" l="1"/>
  <c r="G123" i="17"/>
  <c r="G114" i="17"/>
  <c r="G108" i="17"/>
  <c r="G66" i="17"/>
  <c r="G65" i="17"/>
  <c r="G64" i="17"/>
  <c r="G59" i="17"/>
  <c r="G58" i="17"/>
  <c r="G107" i="17"/>
  <c r="G63" i="17"/>
  <c r="G57" i="17"/>
  <c r="G156" i="17" l="1"/>
  <c r="G158" i="17" l="1"/>
  <c r="G26" i="8" s="1"/>
  <c r="G28" i="8" s="1"/>
</calcChain>
</file>

<file path=xl/sharedStrings.xml><?xml version="1.0" encoding="utf-8"?>
<sst xmlns="http://schemas.openxmlformats.org/spreadsheetml/2006/main" count="277" uniqueCount="218">
  <si>
    <t>Pri izdelavi predračuna je potrebno upoštevati:</t>
  </si>
  <si>
    <t xml:space="preserve">vse potrebne takse in pristojbine za odlaganje odpadnega materiala na stalno deponijo </t>
  </si>
  <si>
    <t xml:space="preserve">dobavo materiala, kakor tudi vse potrebne vertikalne in horizontalne transporte za vgradnjo materiala na mestu vgradnje, ter odvoz odpadnega materiala na pristojno deponijo </t>
  </si>
  <si>
    <t xml:space="preserve">vso potrebno zaščito ostalih prostorov in elementov objekta in opreme, ki se nahaja ob gradbišču </t>
  </si>
  <si>
    <t xml:space="preserve">vse potrebne pomožne konstrukcije pri rušitvah in gradnji </t>
  </si>
  <si>
    <t>vse potrebne pomične in fiksne, ter varovalne odre za kvalitetno izvedbo del</t>
  </si>
  <si>
    <t>ves potreben montažni in pritrdilni material</t>
  </si>
  <si>
    <t xml:space="preserve">čiščenje objekta med in po končanih delih ter odvoz odpadnega materiala na deponijo </t>
  </si>
  <si>
    <t xml:space="preserve">izdelane načrte z detajli </t>
  </si>
  <si>
    <t xml:space="preserve">Vse materiale in izdelke je potrebno vgrajevati v skladu s pravili stroke in tehničnimi navodili ter detajli proizvajalca. </t>
  </si>
  <si>
    <t xml:space="preserve">Vse vidno vgrajene materiale mora pred vgradnjo potrditi projektant oz. projektant notranje opreme, ostale vgrajene materiale pa nadzornik. </t>
  </si>
  <si>
    <t xml:space="preserve">Količine v popisih so neto vgrajene količine! </t>
  </si>
  <si>
    <t xml:space="preserve">POPIS DEL – OPREMA </t>
  </si>
  <si>
    <t>Pred izdelavo opreme je potrebno preveriti mere na objektu in morebitna neskladja uskladiti s projektantom notranje opreme!</t>
  </si>
  <si>
    <t>Pri izdelavi in montaži opreme se je potrebno uskladiti z ostalimi izvajalci in dobavitelji vgrajene opreme in napeljav ter skupaj s projektantom dogovoriti stikovanje in vgradnjo različnih elementov.</t>
  </si>
  <si>
    <t xml:space="preserve">Oprema je izdelana po priloženih risbah! </t>
  </si>
  <si>
    <t xml:space="preserve">Vse nejasnosti in detajle ter izbor serijske opreme dogovoriti s projektantom! </t>
  </si>
  <si>
    <t>Vmesne ali pomične police, korpusi, hrbti deb. 18 mm</t>
  </si>
  <si>
    <t>Kovinski deli so protikorozijsko zaščiteni in prašno barvani ali galvanizirani</t>
  </si>
  <si>
    <t>Poz.</t>
  </si>
  <si>
    <t>Opis pozicije</t>
  </si>
  <si>
    <t>EM</t>
  </si>
  <si>
    <t>kol</t>
  </si>
  <si>
    <t>vrednost pozicije</t>
  </si>
  <si>
    <t>kos</t>
  </si>
  <si>
    <t xml:space="preserve">V primeru neskladja popisov del in grafičnih risb je potrebno kontaktirati projektanta! </t>
  </si>
  <si>
    <t>V ceno elementov je potrebno zajeti tudi zaključne maske in silikonske stike opreme s steno ter vse potrebne izreze za vgradne elemente in prehod napeljav.</t>
  </si>
  <si>
    <t>cena brez DDV/EM</t>
  </si>
  <si>
    <t>SKUPAJ brez DDV</t>
  </si>
  <si>
    <t>OBJEKT:</t>
  </si>
  <si>
    <t>INVESTITOR:</t>
  </si>
  <si>
    <t>Finančni uprava RS 
Šmartinska cesta 55, 1000 Ljubljana</t>
  </si>
  <si>
    <t xml:space="preserve">REKAPITULACIJA   </t>
  </si>
  <si>
    <t>A.</t>
  </si>
  <si>
    <t>NEPREDVIDENA DELA</t>
  </si>
  <si>
    <t>2, 02</t>
  </si>
  <si>
    <t>2, 02, 01</t>
  </si>
  <si>
    <t>2, 02, 02</t>
  </si>
  <si>
    <t>2, 01</t>
  </si>
  <si>
    <t>2, 01, 01</t>
  </si>
  <si>
    <t>1, 01</t>
  </si>
  <si>
    <t>1, 01, 01</t>
  </si>
  <si>
    <t>1, 01, 02</t>
  </si>
  <si>
    <t>3, 01, 01</t>
  </si>
  <si>
    <t>MATERIALNOST</t>
  </si>
  <si>
    <t>1, 01, 03</t>
  </si>
  <si>
    <t>Dobava in motaža držala za računalnik v sivi, alu barvi, npr. Voga držalo za računalnik EDGE.</t>
  </si>
  <si>
    <t>Dodatki za mize</t>
  </si>
  <si>
    <t>PISARNIŠKE MIZE</t>
  </si>
  <si>
    <t>Pisarniška omara</t>
  </si>
  <si>
    <t>OMARE</t>
  </si>
  <si>
    <t>3, 01</t>
  </si>
  <si>
    <t>Obešalniki</t>
  </si>
  <si>
    <t>4, 01, 01</t>
  </si>
  <si>
    <t>POPIS DEL – PISARNE</t>
  </si>
  <si>
    <t>Dobava in montaža samostoječega obešalnika za oblačila v sivi, alu barvi, npr. Ergoles Cornetto.</t>
  </si>
  <si>
    <t>Korpusi so izvedeni v iveralu enake barve kot ličnice z ABS nalimki 1,0mm (PUR lepilo). Pri opremi iz furnirja se za korpus izbere čim bolj podobno barvo kot je furnir (iveral v bež barvi).</t>
  </si>
  <si>
    <t>Dodatki in ročaji so v alu srebrni barvi.</t>
  </si>
  <si>
    <t>Mizne plošče deb. 25 mm so izdelana iz laminata, robovi obdelani z ABS nalimki deb. 1,0 mm lepljeni s PUR lepilom ali iz MDF-a, furnir hrast, mat. Mizne plošče sejnih miz so deb. 50mm.</t>
  </si>
  <si>
    <t>Barve in detajle je potrebno pred izvedbo uskladiti s projektantom.</t>
  </si>
  <si>
    <t>Podnožja miz so prašno barvani v istem RAL-u kot mizne plošče. Kovinske noge, npr. Voga, sistem EDGE - HAVANA.</t>
  </si>
  <si>
    <t>Omare in predali imajo kvalitetno okovje z mehkim zapiranjem, npr. Blum Bluemotion. Predali so npr. tipa Blum Antaro sive barve ali enakovredno.</t>
  </si>
  <si>
    <t>Lokacija: FINANČNI URAD NOVO MESTO, Kandijska cesta 21, 8000 Novo mesto</t>
  </si>
  <si>
    <t>RECEPCIJA</t>
  </si>
  <si>
    <t>Recepcija</t>
  </si>
  <si>
    <t>2, 01, 02</t>
  </si>
  <si>
    <t>2, 01, 03</t>
  </si>
  <si>
    <t>2, 01, 04</t>
  </si>
  <si>
    <t>2, 02, 03</t>
  </si>
  <si>
    <t>2, 02, 04</t>
  </si>
  <si>
    <t>2, 02, 05</t>
  </si>
  <si>
    <t>2, 03</t>
  </si>
  <si>
    <t>2, 03, 01</t>
  </si>
  <si>
    <t>2, 04</t>
  </si>
  <si>
    <t>2, 04, 01</t>
  </si>
  <si>
    <t>2, 04, 02</t>
  </si>
  <si>
    <t>2, 04, 03</t>
  </si>
  <si>
    <t>2, 04, 04</t>
  </si>
  <si>
    <t>Kotna pisarniška miza v L obliki + polkrožni zaključek M4</t>
  </si>
  <si>
    <t>Kotna pisarniška miza v L obliki + pult za stranke M3</t>
  </si>
  <si>
    <t>Kotna pisarniška miza v L obliki M2</t>
  </si>
  <si>
    <t>Pravokotna pisarniška miza M1</t>
  </si>
  <si>
    <t>2, 05</t>
  </si>
  <si>
    <t>2, 05, 01</t>
  </si>
  <si>
    <r>
      <t xml:space="preserve">Leseni vidni deli notranje opreme so izdelani iz svetlo sivega iverala ali HPL-a, npr. </t>
    </r>
    <r>
      <rPr>
        <sz val="10"/>
        <rFont val="TrebuchetMS"/>
      </rPr>
      <t>Fundermax 0730 FH (Ash grey), mat in temno sivega iverala ali HPL-a npr. Fundermax 0075 FH (Dark grey), mat,</t>
    </r>
    <r>
      <rPr>
        <sz val="10"/>
        <color theme="1"/>
        <rFont val="TrebuchetMS"/>
      </rPr>
      <t xml:space="preserve"> z ABS nalimki enake barve deb. 1,0 mm ali furnirja (hrast, malo beljen, mat) - izdelan na črto, čim bolj enakomeren vzorec.</t>
    </r>
  </si>
  <si>
    <t>OBLOGA STENE: Izdelava, dobava in montaža lesene obloge stene v avli dim. 266/2/h210cm (delitev na 3 dele). Material: MDF, furnir hrast, mat lak</t>
  </si>
  <si>
    <t>OBLOGA STEBROV: Izdelava, dobava in montaža lesene obloge okoli stebrov v avli dim. 297/36/h210cm. Material: MDF, furnir hrast, mat lak; lesena obloga s podkonstrukcijo med stebri, obloga je lepljena na stebre; delitev obloge na 4 enake dele; višina se prilagodi dejanski višini vrat; na oblogi montaža logotipa dim. cca. 135x50cm - izrez iz inoxa (brušen inox, mat) na distančnikih 1cm</t>
  </si>
  <si>
    <t xml:space="preserve">SPREJEMNI PULT: Izdelava, dobava in montaža sprejemnega pulta v avli v obliki črke L z zaokroženim vogalom dim. 530/245/h74 in h110cm. Material: mizna plošča - HPL, svetlo sive barve npr. npr. Fundermax 0730 FH (Ash grey), mat, ABS 1mm nalimki lepljeni s PUR lepilom; visoki pult - MDF, furnir hrast, mat lak; zasteklitev - kaljeno steklo deb. cca. 5mm montirano v srebrn U profil – profil utopljen v pult, višina zasteklitve se poravna z višino lesene obloge, izrez dim. 50x8cm na mestih; Vidna stranica (čelo) recepcije - obložena z brušenim inoxom, mat. Polica/kanal za odlaganje kablov pod mizo v sivi barvi, po celotni dolžini mize. Po potrebi 2x rozeta v svetlo sivi barvi. </t>
  </si>
  <si>
    <t>2, 06</t>
  </si>
  <si>
    <t>Kotna pisarniška miza v L obliki + pult za stranke M5</t>
  </si>
  <si>
    <t>Pisarniška miza v U obliki M6</t>
  </si>
  <si>
    <t>2, 06, 01</t>
  </si>
  <si>
    <t>2, 06, 02</t>
  </si>
  <si>
    <t>2, 07</t>
  </si>
  <si>
    <t>Kotna pisarniška miza v L obliki s polkrožnim zaključkom</t>
  </si>
  <si>
    <t>2, 07, 01</t>
  </si>
  <si>
    <t>MIZA M6b: Izdelava, dobava in montaža pisarniške mize v obliki črke U iz treh delov dim. 160/60/h74cm, 120/80/h74cm in 160/60/h74cm. Material: mizna plošča - HPL, svetlo svetlo sive barve npr. Fundermax 0730 FH (Ash grey), mat, ABS 1mm nalimki lepljeni s PUR lepilom; noge - kovinske noge v svetlo sivi barvi (enak RAL kot mizna plošča), npr. Voga, sistem EDGE - HAVANA. Pravokotni profili, 10 mm lebdenje mizne plošče nad podnožjem, možnost nastavitve višine (nivelacija). Vsaka miza ima polico za odlaganje vodnikov v sivi barvi. Po potrebi se v mizno ploščo montira rozeta/uvodnica za kable v svetlo sivi barvi.</t>
  </si>
  <si>
    <t>MIZA M6a: Izdelava, dobava in montaža pisarniške mize v obliki črke U iz treh delov dim. 160/60/h74cm, 140/80/h74cm in 160/60/h74cm. Material: mizna plošča - HPL, svetlo svetlo sive barve npr. Fundermax 0730 FH (Ash grey), mat, ABS 1mm nalimki lepljeni s PUR lepilom; noge - kovinske noge v svetlo sivi barvi (enak RAL kot mizna plošča), npr. Voga, sistem EDGE - HAVANA. Pravokotni profili, 10 mm lebdenje mizne plošče nad podnožjem, možnost nastavitve višine (nivelacija). Vsaka miza ima polico za odlaganje vodnikov v sivi barvi. Po potrebi se v mizno ploščo montira rozeta/uvodnica za kable v svetlo sivi barvi.</t>
  </si>
  <si>
    <t>MIZA M5: Izdelava, dobava in montaža kotne pisarniške mize dim. 160/185/h74 cm + pult za stranke dim. 185/30/h110cm. Miza ima dve možni postavitvi - leva in desna postavitev (glej tlorise). Material: MIZA - mizna plošča - HPL, svetlo svetlo sive barve npr. Fundermax 0730 FH (Ash grey), mat, ABS 1mm nalimki lepljeni s PUR lepilom; noge - kovinske noge v svetlo sivi barvi (enak RAL kot mizna plošča), npr. Voga, sistem EDGE - HAVANA. Pravokotni profili, 10 mm lebdenje mizne plošče nad podnožjem, možnost nastavitve višine (nivelacija). Vsaka miza ima polico za odlaganje vodnikov v sivi barvi. Po potrebi se v mizno ploščo montira rozeta/uvodnica za kable v svetlo sivi barvi. PULT ZA STRANKE - HPL temno siv, npr. Fundermax 0075 FH Dark Grey, ABS 1mm nalimki 
lepljeni s PUR lepilom. Zasteklitev - kaljeno steklo deb. cca. 5mm na alu nosilcih (enak RAL kot pult), perforacija na mestih.</t>
  </si>
  <si>
    <t xml:space="preserve">MIZA M4d: Izdelava, dobava in montaža kotne pisarniške mize, sestavljene iz dveh delov dim. 160/80/h74 cm in 160/90/h74 cm s polkrožnim zaključkom. Material: mizna plošča - HPL, svetlo svetlo sive barve npr. Fundermax 0730 FH (Ash grey), mat, ABS 1mm nalimki lepljeni s PUR lepilom; noge - kovinske noge v svetlo sivi barvi (enak RAL kot mizna plošča), npr. Voga, sistem EDGE - HAVANA. Pravokotni profili, 10 mm lebdenje mizne plošče nad podnožjem, možnost nastavitve višine (nivelacija). Po potrebi se podaljšan polkrožni zaključek mize podpre s podkonstrukcijo. Vsaka miza ima polico za odlaganje vodnikov v sivi barvi. Po potrebi se v mizno ploščo montira rozeta/uvodnica za kable v svetlo sivi barvi. </t>
  </si>
  <si>
    <t xml:space="preserve">MIZA M4c: Izdelava, dobava in montaža kotne pisarniške mize, sestavljene iz dveh delov dim. 200/110/h74 cm s polkrožnim zaključkom in 80/60/h74 cm. Material: mizna plošča - HPL, svetlo svetlo sive barve npr. Fundermax 0730 FH (Ash grey), mat, ABS 1mm nalimki lepljeni s PUR lepilom; noge - kovinske noge v svetlo sivi barvi (enak RAL kot mizna plošča), npr. Voga, sistem EDGE - HAVANA. Pravokotni profili, 10 mm lebdenje mizne plošče nad podnožjem, možnost nastavitve višine (nivelacija). Po potrebi se podaljšan polkrožni zaključek mize podpre s podkonstrukcijo. Vsaka miza ima polico za odlaganje vodnikov v sivi barvi. Po potrebi se v mizno ploščo montira rozeta/uvodnica za kable v svetlo sivi barvi. </t>
  </si>
  <si>
    <t xml:space="preserve">MIZA M4b: Izdelava, dobava in montaža kotne pisarniške mize, sestavljene iz dveh delov dim. 140/80/h74 cm in 160/90/h74 cm s polkrožnim zaključkom. Miza ima dve možni postavitvi - leva in desna postavitev (glej tlorise). Material: mizna plošča - HPL, svetlo svetlo sive barve npr. Fundermax 0730 FH (Ash grey), mat, ABS 1mm nalimki lepljeni s PUR lepilom; noge - kovinske noge v svetlo sivi barvi (enak RAL kot mizna plošča), npr. Voga, sistem EDGE - HAVANA. Pravokotni profili, 10 mm lebdenje mizne plošče nad podnožjem, možnost nastavitve višine (nivelacija). Po potrebi se podaljšan polkrožni zaključek mize podpre s podkonstrukcijo. Vsaka miza ima polico za odlaganje vodnikov v sivi barvi. Po potrebi se v mizno ploščo montira rozeta/uvodnica za kable v svetlo sivi barvi. </t>
  </si>
  <si>
    <t xml:space="preserve">MIZA M4a: Izdelava, dobava in montaža kotne pisarniške mize, sestavljene iz dveh delov dim. 160/80/h74 cm in 160/90/h74 cm s polkrožnim zaključkom. Material: mizna plošča - HPL, svetlo svetlo sive barve npr. Fundermax 0730 FH (Ash grey), mat, ABS 1mm nalimki lepljeni s PUR lepilom; noge - kovinske noge v svetlo sivi barvi (enak RAL kot mizna plošča), npr. Voga, sistem EDGE - HAVANA. Pravokotni profili, 10 mm lebdenje mizne plošče nad podnožjem, možnost nastavitve višine (nivelacija). Po potrebi se podaljšan polkrožni zaključek mize podpre s podkonstrukcijo. Vsaka miza ima polico za odlaganje vodnikov v sivi barvi. Po potrebi se v mizno ploščo montira rozeta/uvodnica za kable v svetlo sivi barvi. </t>
  </si>
  <si>
    <t>MIZA M3: Izdelava, dobava in montaža kotne pisarniške mize, sestavljene iz dveh delov dim. 160/80/h74 cm in 160/60/h74 cm + pult za stranke dim. 160/30/h110cm. Miza ima dve možni postavitvi - leva in desna postavitev (glej tlorise). Material: MIZA - mizna plošča - HPL, svetlo svetlo sive barve npr. Fundermax 0730 FH (Ash grey), mat, ABS 1mm nalimki lepljeni s PUR lepilom; noge - kovinske noge v svetlo sivi barvi (enak RAL kot mizna plošča), npr. Voga, sistem EDGE - HAVANA. Pravokotni profili, 10 mm lebdenje mizne plošče nad podnožjem, možnost nastavitve višine (nivelacija). Vsaka miza ima polico za odlaganje vodnikov v sivi barvi. Po potrebi se v mizno ploščo montira rozeta/uvodnica za kable v svetlo sivi barvi. PULT ZA STRANKE - HPL temno siv, npr. Fundermax 0075 FH Dark Grey, ABS 1mm nalimki 
lepljeni s PUR lepilom. Zasteklitev - kaljeno steklo deb. cca. 5mm na alu nosilcih (enak RAL kot pult), perforacija na mestih.</t>
  </si>
  <si>
    <t xml:space="preserve">MIZA M2e: Izdelava, dobava in montaža kotne pisarniške mize, sestavljene iz dveh delov dim. 220/80/h74 cm in 170/60/h74 cm. Material: mizna plošča - HPL, svetlo svetlo sive barve npr. Fundermax 0730 FH (Ash grey), mat, ABS 1mm nalimki lepljeni s PUR lepilom; noge - kovinske noge v svetlo sivi barvi (enak RAL kot mizna plošča), npr. Voga, sistem EDGE - HAVANA. Pravokotni profili, 10 mm lebdenje mizne plošče nad podnožjem, možnost nastavitve višine (nivelacija). Vsaka miza ima polico za odlaganje vodnikov v sivi barvi. Po potrebi se v mizno ploščo montira rozeta/uvodnica za kable v svetlo sivi barvi. </t>
  </si>
  <si>
    <t xml:space="preserve">MIZA M2d: Izdelava, dobava in montaža kotne pisarniške mize, sestavljene iz dveh delov dim. 190/80/h74 cm in 160/60/h74 cm. Material: mizna plošča - HPL, svetlo svetlo sive barve npr. Fundermax 0730 FH (Ash grey), mat, ABS 1mm nalimki lepljeni s PUR lepilom; noge - kovinske noge v svetlo sivi barvi (enak RAL kot mizna plošča), npr. Voga, sistem EDGE - HAVANA. Pravokotni profili, 10 mm lebdenje mizne plošče nad podnožjem, možnost nastavitve višine (nivelacija). Vsaka miza ima polico za odlaganje vodnikov v sivi barvi. Po potrebi se v mizno ploščo montira rozeta/uvodnica za kable v svetlo sivi barvi. </t>
  </si>
  <si>
    <t xml:space="preserve">MIZA M2c: Izdelava, dobava in montaža kotne pisarniške mize, sestavljene iz dveh delov dim. 140/80/h74 cm in 200/60/h74 cm. Material: mizna plošča - HPL, svetlo svetlo sive barve npr. Fundermax 0730 FH (Ash grey), mat, ABS 1mm nalimki lepljeni s PUR lepilom; noge - kovinske noge v svetlo sivi barvi (enak RAL kot mizna plošča), npr. Voga, sistem EDGE - HAVANA. Pravokotni profili, 10 mm lebdenje mizne plošče nad podnožjem, možnost nastavitve višine (nivelacija). Vsaka miza ima polico za odlaganje vodnikov v sivi barvi. Po potrebi se v mizno ploščo montira rozeta/uvodnica za kable v svetlo sivi barvi. </t>
  </si>
  <si>
    <t xml:space="preserve">MIZA M2b: Izdelava, dobava in montaža kotne pisarniške mize, sestavljene iz dveh delov dim. 150/80/h74 cm in 160/60/h74 cm. Miza ima dve možni postavitvi - leva in desna postavitev (glej tlorise). Material: mizna plošča - HPL, svetlo svetlo sive barve npr. Fundermax 0730 FH (Ash grey), mat, ABS 1mm nalimki lepljeni s PUR lepilom; noge - kovinske noge v svetlo sivi barvi (enak RAL kot mizna plošča), npr. Voga, sistem EDGE - HAVANA. Pravokotni profili, 10 mm lebdenje mizne plošče nad podnožjem, možnost nastavitve višine (nivelacija). Vsaka miza ima polico za odlaganje vodnikov v sivi barvi. Po potrebi se v mizno ploščo montira rozeta/uvodnica za kable v svetlo sivi barvi. </t>
  </si>
  <si>
    <t xml:space="preserve">MIZA M2a: Izdelava, dobava in montaža kotne pisarniške mize, sestavljene iz dveh delov dim. 160/80/h74 cm in 160/60/h74 cm. Miza ima dve možni postavitvi - leva in desna postavitev (glej tlorise). Material: mizna plošča - HPL, svetlo svetlo sive barve npr. Fundermax 0730 FH (Ash grey), mat, ABS 1mm nalimki lepljeni s PUR lepilom; noge - kovinske noge v svetlo sivi barvi (enak RAL kot mizna plošča), npr. Voga, sistem EDGE - HAVANA. Pravokotni profili, 10 mm lebdenje mizne plošče nad podnožjem, možnost nastavitve višine (nivelacija). Vsaka miza ima polico za odlaganje vodnikov v sivi barvi. Po potrebi se v mizno ploščo montira rozeta/uvodnica za kable v svetlo sivi barvi. </t>
  </si>
  <si>
    <t xml:space="preserve">MIZA M1d: Izdelava, dobava in montaža pisarniške mize dim. 120/70/h74 cm. Material: mizna plošča - HPL, svetlo svetlo sive barve npr. Fundermax 0730 FH (Ash grey), mat, ABS 1mm nalimki lepljeni s PUR lepilom; noge - kovinske noge v svetlo sivi barvi (enak RAL kot mizna plošča), npr. Voga, sistem EDGE - HAVANA. Pravokotni profili, poravnava noge z robom mize, 10 mm lebdenje mizne plošče nad podnožjem, možnost nastavitve višine (nivelacija). </t>
  </si>
  <si>
    <t xml:space="preserve">MIZA M1c: Izdelava, dobava in montaža pisarniške mize dim. 220/80/h74 cm. Material: mizna plošča - HPL, svetlo svetlo sive barve npr. Fundermax 0730 FH (Ash grey), mat, ABS 1mm nalimki lepljeni s PUR lepilom; noge - kovinske noge v svetlo sivi barvi (enak RAL kot mizna plošča), npr. Voga, sistem EDGE - HAVANA. Pravokotni profili, poravnava noge z robom mize, 10 mm lebdenje mizne plošče nad podnožjem, možnost nastavitve višine (nivelacija). Vsaka miza ima polico za odlaganje vodnikov v sivi barvi. Po potrebi se v mizno ploščo montira rozeta/uvodnica za kable v svetlo sivi barvi. </t>
  </si>
  <si>
    <t xml:space="preserve">MIZA M1b: Izdelava, dobava in montaža pisarniške mize dim. 160/80/h74 cm. Material: mizna plošča - HPL, svetlo svetlo sive barve npr. Fundermax 0730 FH (Ash grey), mat, ABS 1mm nalimki lepljeni s PUR lepilom; noge - kovinske električne noge v sivi barvi (enak RAL kot mizna plošča), npr. STARMAN, sistem TEK aiir, možnost nastavitve višine, 10 mm lebdenje mizne plošče nad podnožjem. Vsaka miza ima polico za odlaganje vodnikov v sivi barvi. Po potrebi se v mizno ploščo montira rozeta/uvodnica za kable v svetlo sivi barvi. </t>
  </si>
  <si>
    <t xml:space="preserve">MIZA M1a: Izdelava, dobava in montaža pisarniške mize dim. 160/80/h74 cm. Material: mizna plošča - HPL, svetlo svetlo sive barve npr. Fundermax 0730 FH (Ash grey), mat, ABS 1mm nalimki lepljeni s PUR lepilom; noge - kovinske noge v svetlo sivi barvi (enak RAL kot mizna plošča), npr. Voga, sistem EDGE - HAVANA. Pravokotni profili, poravnava noge z robom mize, 10 mm lebdenje mizne plošče nad podnožjem, možnost nastavitve višine (nivelacija). Vsaka miza ima polico za odlaganje vodnikov v sivi barvi. Po potrebi se v mizno ploščo montira rozeta/uvodnica za kable v svetlo sivi barvi. </t>
  </si>
  <si>
    <t>MIZA M7: Izdelava, dobava in montaža pisarniške kotne mize v obliki črke L iz dveh delov dim. 240/80/h74cm in 130/80/h74cm s polkrožnim zaključkom. Material: mizna plošča in stranske ličnice - HPL, svetlo svetlo sive barve npr. Fundermax 0730 FH (Ash grey), mat, ABS 1mm nalimki lepljeni s PUR lepilom; noge - kovinske noge v svetlo sivi barvi (enak RAL kot mizna plošča), npr. Voga, sistem EDGE - HAVANA, primeren za kotne mize. Pravokotni profili, 10 mm lebdenje mizne plošče nad podnožjem, možnost nastavitve višine (nivelacija). Po potrebi se podaljšan polkrožni zaključek mize podpre s podkonstrukcijo. Ob straneh mize so stranske ličnice (pozicije so označene v načrtu) - ličnice imajo zgoraj in spodaj senčno fugo 10 mm. V mizni plošči pokrov za dostop do lesenega kanala za kable, v kanalu montirane vtičnice (vsaj 3x vtičnica + 2x USB).</t>
  </si>
  <si>
    <t>2, 07, 02</t>
  </si>
  <si>
    <t>2, 08</t>
  </si>
  <si>
    <t>2, 08, 01</t>
  </si>
  <si>
    <t>Pisarniške mize za vodstvene pisarne</t>
  </si>
  <si>
    <t>2, 08, 02</t>
  </si>
  <si>
    <t>2, 09, 02</t>
  </si>
  <si>
    <t>2, 08, 03</t>
  </si>
  <si>
    <t>MIZA M9: Izdelava, dobava in montaža pisarniške  mize za direktorja v obliki črke J dim. 250x503cm, sestavljena iz šestih delov (250/90/h74cm, 2x 145/70/h74cm, 2x 125/123/h74cm - četrt kroga, 100/70/h74cm) + predalnik pod mizo.  Material: Miza (plošča in noge) - MDF, furnir hrast (malo beljen), mat lak, paziti na odpornost! Debelina furnirja mora biti primerna pisarniški uporabi. Miza (hrbet) - MDF, furnir hrast (malo beljen), mat lak + lesene vertikalne letvice (barva enaka furnirju - malo beljen) pravokotni profil 1,5x1,5cm (razmik med letvicami 1,5cm).   V mizni plošči pokrov za dostop do lesenega kanala za kable, v kanalu montirane vtičnice (vsaj 3x vtičnica + 2x USB), odpiranje z režo. Predalnik pod mizo – vidne stranice predalnika narejene iz MDF-a, furnir hrast (malo beljen), mat lak, paziti na odpornost, odpiranje z horizontalnim utorom, kvalitetno okovje, npr. Blum, mehko zapiranje. Korpus – iveral v bež barvi, mat (barvo uskladiti z izbranim furnirjem). Vogali mize imajo zaokrožene zaključke.</t>
  </si>
  <si>
    <t>2, 09</t>
  </si>
  <si>
    <t>Sejne mize</t>
  </si>
  <si>
    <t>2, 09, 01</t>
  </si>
  <si>
    <t>2, 09, 03</t>
  </si>
  <si>
    <t>MIZA M13: Izdelava, dobava in montaža ovalne sejne mize 320x160cm z vmesnimi pregradami. Miza ima polkrožne zaključke in 2 ovalni nogi. Mizna plošča - HPL svetlo siv, npr. Fundermax 0730 FH Ash Grey, ABS 1mm nalimki, lepljeni s PUR lepilom. 2x ovalna noga -  HPL svetlo siv, npr. Fundermax 0730 FH Ash Grey, ABS 1mm nalimki, lepljeni s PUR lepilom. HPL lepljen npr. na ukrivljeno vezano ploščo.</t>
  </si>
  <si>
    <t>2, 10</t>
  </si>
  <si>
    <t>MIZA M12a: Izdelava, dobava in montaža ovalne sejne mize dimenzij 220x100cm. Miza ima polkrožne zaključke in 2 ovalni nogi. Material: Mizna plošča - HPL svetlo siv, npr. Fundermax 0730 FH Ash Grey, deb. 5cm, ABS 1mm nalimki, lepljeni s PUR lepilom. 2x ovalna noga -  HPL svetlo siv, npr. Fundermax 0730 FH Ash Grey, ABS 1mm nalimki, lepljeni s PUR lepilom. HPL lepljen npr. na ukrivljeno vezano ploščo.</t>
  </si>
  <si>
    <t>MIZA M12b: Izdelava, dobava in montaža ovalne sejne mize dimenzij 180x100cm. Miza ima polkrožne zaključke in 2 ovalni nogi. Material: Mizna plošča - MDF + furnir hrast, deb. 5cm. Furnir je malo beljen, mat lak, paziti na odpornost! Debelina furnirja mora biti primerna pisarniški uporabi. 2x ovalna noga - MDF + furnir hrast, malo beljen, mat lak, paziti na odpornost! Na ovalnih nogah furnir lepljen npr. na ukrivljeno vezano ploščo.</t>
  </si>
  <si>
    <t>2, 10, 01</t>
  </si>
  <si>
    <t>Dodatne mize</t>
  </si>
  <si>
    <t>MIZA M14: Izdelava, dobava in montaža okroglega zaključka mize dimenzij 99x100cm - priključek k mizi M2d. Miza ima ovalno nogo. Material: Mizna plošča - HPL svetlo siv, npr. Fundermax 0730 FH Ash Grey, ABS 1mm nalimki, lepljeni s PUR lepilom. 2x ovalna noga -  HPL svetlo siv, npr. Fundermax 0730 FH Ash Grey, ABS 1mm nalimki, lepljeni s PUR lepilom. HPL lepljen npr. na ukrivljeno vezano ploščo. Miza ima spojnik na spodnji strani mizne plošče na stiku z drugo mizo.</t>
  </si>
  <si>
    <t>2, 10, 02</t>
  </si>
  <si>
    <t>MIZA M15: Izdelava, dobava in montaža mize za računalnik dimenzij 130x175cm - montirana v avli na obeh straneh stenskega mozaika. Miza ima polkrožne zaključke in ovalno nogo, na delih je zaključena s stranskimi ličnicami. Miza ima dve možni postavitvi - leva in desna postavitev (glej tlorise). Material: Mizna plošča in stranske ličnice - HPL svetlo siv, npr. Fundermax 0730 FH Ash Grey, ABS 1mm nalimki, lepljeni s PUR lepilom. Ovalna noga -  HPL svetlo siv, npr. Fundermax 0730 FH Ash Grey, ABS 1mm nalimki, lepljeni s PUR lepilom. HPL lepljen npr. na ukrivljeno vezano ploščo.</t>
  </si>
  <si>
    <t>2, 10, 03</t>
  </si>
  <si>
    <t xml:space="preserve">POLICA Po1: Izdelava, dobava in montaža povezovalne police med mizami dim. 210x34cm (širina stebra). Dimenzije je potrebno prilagoditi glede na obstoječe stanje. Glej tlorise prostorov! Police se fiksira na mizno ploščo s kovinsko ploščico, na spodnji strani. Material - HPL temno sivo, npr. Fundermax 0075 FH Dark Grey, ABS 1mm nalimki lepljeni s PUR lepilom. </t>
  </si>
  <si>
    <t>Nekatere mize imajo stranske ličnice, ki se montirajo na noge (označeno v tlorisih pisarn/prostorov ). Deb. stranskih ličnic je 25mm.</t>
  </si>
  <si>
    <t>2, 11</t>
  </si>
  <si>
    <t>2, 11, 01</t>
  </si>
  <si>
    <t>2, 11, 02</t>
  </si>
  <si>
    <t>2, 11, 03</t>
  </si>
  <si>
    <t>Dobava in motaža rozet/uvodnice za kable v svetlo sivi barvi.</t>
  </si>
  <si>
    <t>3, 01, 02</t>
  </si>
  <si>
    <t>OMARA O2: Izdelava, dobava in montaža pisarniške nizke dvokrilne omare dim. 80/40/h100 cm. Material - iveral temno siv, npr. Fundermax 0075 FH Dark Grey. ABS 1mm nalimki lepljeni s PUR lepilom.
Odpiranje - vertikalni ročaj, dolžina 200mm, npr. Rujzdesign 658.35 v sivi, alu barvi.
Kvalitetno okovje z mehkim zapiranjem, npr. Blum. Zaklep na vrtljivo cilindrično ključavnico v sivi, alu barvi. Police nastavljive po višini, v enaki barvi kot ličnice (2 kos).</t>
  </si>
  <si>
    <t>3, 01, 03</t>
  </si>
  <si>
    <t>3, 01, 04</t>
  </si>
  <si>
    <t>3, 01, 05</t>
  </si>
  <si>
    <t>OMARA O5: Izdelava, dobava in montaža pisarniške dvokrilne omare dim. 80/40/h200 cm. Material: Vidne stranice - MDF, furnir hrast (malo beljen), mat lak, paziti na odpornost! Debelina furnirja mora biti primerna pisarniški uporabi. Odpiranje - vertikalni utor, dolžina 120cm. Korpus – iveral v bež barvi, mat (barvo uskladiti z izbranim furnirjem). 
Kvalitetno okovje z mehkim zapiranjem, npr. Blum. Zaklep na vrtljivo cilindrično ključavnico v sivi, alu barvi. Police nastavljive po višini, v enaki barvi kot ličnice (5 kos).</t>
  </si>
  <si>
    <t>3, 01, 06</t>
  </si>
  <si>
    <t>3, 01, 07</t>
  </si>
  <si>
    <t>OMARA O3: Izdelava, dobava in montaža pisarniške nizke dvokrilne omare dim. 80/40/h75 cm. Material - iveral temno siv, npr. Fundermax 0075 FH Dark Grey. ABS 1mm nalimki lepljeni s PUR lepilom.
Odpiranje - vertikalni ročaj, dolžina 200mm, npr. Rujzdesign 658.35 v sivi, alu barvi.
Kvalitetno okovje z mehkim zapiranjem, npr. Blum. Zaklep na vrtljivo cilindrično ključavnico v sivi, alu barvi. Police nastavljive po višini, v enaki barvi kot ličnice (1 kos).</t>
  </si>
  <si>
    <t>OMARA O7: Izdelava, dobava in montaža pisarniške nizke dvokrilne omare dim. 80/40/h120 cm. Material: Vidne stranice - MDF, furnir hrast (malo beljen), mat lak, paziti na odpornost! Debelina furnirja mora biti primerna pisarniški uporabi. Odpiranje - vertikalni utor, dolžina 30cm. Korpus – iveral v bež barvi, mat (barvo uskladiti z izbranim furnirjem). 
Kvalitetno okovje z mehkim zapiranjem, npr. Blum. Zaklep na vrtljivo cilindrično ključavnico v sivi, alu barvi. Police nastavljive po višini, v enaki barvi kot ličnice (2 kos).</t>
  </si>
  <si>
    <t>OMARA O6: Izdelava, dobava in montaža pisarniške nizke dvokrilne omare dim. 80/40/h100 cm. Material: Vidne stranice - MDF, furnir hrast (malo beljen), mat lak, paziti na odpornost! Debelina furnirja mora biti primerna pisarniški uporabi. Odpiranje - vertikalni utor, dolžina 30cm. Korpus – iveral v bež barvi, mat (barvo uskladiti z izbranim furnirjem). 
Kvalitetno okovje z mehkim zapiranjem, npr. Blum. Zaklep na vrtljivo cilindrično ključavnico v sivi, alu barvi. Police nastavljive po višini, v enaki barvi kot ličnice (2 kos).</t>
  </si>
  <si>
    <t>OMARA O8: Izdelava, dobava in montaža nizke omarice z odlagalnimi boksi dim. 285/35cm/h 110cm in pulta za stranke v obliki črke L dim. 144/230cm/h 110cm. Material: HPL temno siva barva, npr. Fundermax 0075 FH Dark Grey. ABS 1mm nalimki lepljeni s PUR lepilom. Zasteklitev -  kaljeno steklo deb. cca. 5mm na alu nosilcih (enak RAL kot pult), perforacija na mestih.</t>
  </si>
  <si>
    <t>Shranjevalna omara - sanitarni prostori</t>
  </si>
  <si>
    <t>3, 02</t>
  </si>
  <si>
    <t>3, 02, 01</t>
  </si>
  <si>
    <t>OMARA O1: Izdelava, dobava in montaža pisarniške dvokrilne omare dim. 80/40/h200 cm. Material - iveral temno siv, npr. Fundermax 0075 FH Dark Grey. ABS 1mm nalimki lepljeni s PUR lepilom.
Odpiranje - vertikalni ročaj, dolžina 120cm, npr. Rujzdesign 658.35 v sivi, alu barvi.
Kvalitetno okovje z mehkim zapiranjem, npr. Blum. Zaklep na vrtljivo cilindrično ključavnico v sivi, alu barvi. Police nastavljive po višini, v enaki barvi kot ličnice (5 kos).</t>
  </si>
  <si>
    <t>3, 02, 02</t>
  </si>
  <si>
    <t>3, 03</t>
  </si>
  <si>
    <t>3, 03, 01</t>
  </si>
  <si>
    <t>Sestav omar za tiskalnike</t>
  </si>
  <si>
    <t>3, 03, 02</t>
  </si>
  <si>
    <t>3, 03, 03</t>
  </si>
  <si>
    <t>DODATNA OPREMA</t>
  </si>
  <si>
    <t>4, 01</t>
  </si>
  <si>
    <t>Korita za rože</t>
  </si>
  <si>
    <t>4, 02</t>
  </si>
  <si>
    <t>4, 02, 01</t>
  </si>
  <si>
    <t>Akustični paneli</t>
  </si>
  <si>
    <t>4, 03</t>
  </si>
  <si>
    <t>4, 04</t>
  </si>
  <si>
    <t>Info tabla</t>
  </si>
  <si>
    <t>4, 01, 02</t>
  </si>
  <si>
    <t>4, 01, 03</t>
  </si>
  <si>
    <t>4, 03, 01</t>
  </si>
  <si>
    <t>4, 04, 01</t>
  </si>
  <si>
    <t>Izdelava, dobava in montaža stenske info table dim. 80x120cm. Montaža možna navpično ali vodoravno. Material ogrodja - aluminij, prašno barvano temno sivo (RAL enak kot temno sivo pohištvo), sprednja stran iz polikarbonatra ali stekla. Odpiranje in zaklep na vrtljivo cilindrično ključavnico v sivi, alu barvi.</t>
  </si>
  <si>
    <t>4, 05</t>
  </si>
  <si>
    <t>4, 05, 01</t>
  </si>
  <si>
    <t>Dobava in montaža sestava lounge sedežne garniture trosed (npr. Profim – My Turn sofa 30. Material npr. Valencia PG1. v črni/temno sivi barvi, srebrne noge) + enosed (npr. Profim – My Turn sofa 10. Material npr. Valencia PG1. v rdečkasti barvi, srebrne noge) + mizica (npr. Profim – My Turn Small table 85x85x30cm v črni/temno sivi barvi, srebrne noge).</t>
  </si>
  <si>
    <t>Sedežna garnitura in stoli</t>
  </si>
  <si>
    <t>4, 05, 02</t>
  </si>
  <si>
    <t>5, 01, 01</t>
  </si>
  <si>
    <t>OMARA O9: Izdelava, dobava in montaža shranjevalne štirikrilne omare dim. 160/40/h200 cm. Material - iveral svetlo siv, npr. Fundermax 0730 FH Ash Grey, ABS 1mm nalimki, lepljeni s PUR lepilom.
Odpiranje - vertikalni ročaj, dolžina 120cm, npr. Rujzdesign 658.35 v sivi, alu barvi.
Kvalitetno okovje z mehkim zapiranjem, npr. Blum. Zaklep na vrtljivo cilindrično ključavnico v sivi, alu barvi. Police nastavljive po višini, v enaki barvi kot ličnice (10 kos).</t>
  </si>
  <si>
    <t>OMARA O10: Izdelava, dobava in montaža shranjevalne sedemkrilne omare dim. 301/40/h200 cm. Material - iveral svetlo siv, npr. Fundermax 0730 FH Ash Grey, ABS 1mm nalimki, lepljeni s PUR lepilom.
Odpiranje - vertikalni ročaj, dolžina 120cm, npr. Rujzdesign 658.35 v sivi, alu barvi.
Kvalitetno okovje z mehkim zapiranjem, npr. Blum. Zaklep na vrtljivo cilindrično ključavnico v sivi, alu barvi. Police nastavljive po višini, v enaki barvi kot ličnice (20 kos).</t>
  </si>
  <si>
    <t>OMARA O11: Izdelava, dobava in montaža sestava 3x visoka omara dim. 80/50/h200cm + pult dim. 210/50/h90cm + odprte police dim. 289/30/35cm + boks za multifukncijsko napravo dim. 79/50/h90cm (na hodniku v 3.nadstropju). Material - iveral svetlo siv, npr. Fundermax 0730 FH Ash Grey, deb. 2cm in 4cm (pult). ABS 1mm nalimki lepljeni s PUR lepilom.
Odpiranje omar - vertikalni ročaj, dolžina 120cm, npr. Rujzdesign 658.35 v sivi, alu barvi.
Kvalitetno okovje z mehkim zapiranjem, npr. Blum. Zaklep na vrtljivo cilindrično ključavnico v sivi, alu barvi. Police nastavljive po višini, v enaki barvi kot ličnice (15 kos).</t>
  </si>
  <si>
    <t>OMARA O12: Izdelava, dobava in montaža sestava 2x visoka omara dim. 80/40/h200cm + odprte fiksne police dim. 93/30/h200cm. Material - iveral svetlo siv, npr. Fundermax 0730 FH Ash Grey, deb. 2cm in 4cm (pult). ABS 1mm nalimki lepljeni s PUR lepilom.
Odpiranje omar - vertikalni ročaj, dolžina 120cm, npr. Rujzdesign 658.35 v sivi, alu barvi.
Kvalitetno okovje z mehkim zapiranjem, npr. Blum. Zaklep na vrtljivo cilindrično ključavnico v sivi, alu barvi. Police v omari nastavljive po višini, v enaki barvi kot ličnice (10 kos).</t>
  </si>
  <si>
    <t>OMARA O13: Izdelava, dobava in montaža sestava 1x visoka omara dim. 80/40/h200cm + pult dim. 100/40/h90cm + odprte police dim. 189/30/35cm + boks za multifukncijsko napravo dim. 89/40/h90cm. Material - iveral svetlo siv, npr. Fundermax 0730 FH Ash Grey, deb. 2cm in 4cm (pult). ABS 1mm nalimki lepljeni s PUR lepilom.
Odpiranje omar - vertikalni ročaj, dolžina 120cm, npr. Rujzdesign 658.35 v sivi, alu barvi.
Kvalitetno okovje z mehkim zapiranjem, npr. Blum. Zaklep na vrtljivo cilindrično ključavnico v sivi, alu barvi. Police v omari nastavljive po višini, v enaki barvi kot ličnice (10 kos).</t>
  </si>
  <si>
    <t>2, 11, 04</t>
  </si>
  <si>
    <t>m1</t>
  </si>
  <si>
    <r>
      <t xml:space="preserve">STRANSKE LIČNICE: Izdelava, dobava in montaža stranskih ličnic, montirane na noge miz. Nekatere mize imajo stranske ličnice, ki se montirajo na noge (glej tlorise pisarn/prostorov – označeno s črtkano modro črto). Material: </t>
    </r>
    <r>
      <rPr>
        <sz val="9"/>
        <rFont val="Calibri"/>
        <family val="2"/>
        <scheme val="minor"/>
      </rPr>
      <t>HPL, svetlo svetlo sive barve npr. Fundermax 0730 FH (Ash grey), mat, ABS 1mm nalimki lepljeni s PUR lepilom. Ličnice imajo zgoraj in spodaj senčno fugo 10 mm. Vogali stika dveh ličnic rezani pod kotom 45stopinj.</t>
    </r>
  </si>
  <si>
    <t>Finančni urad Novo mesto, Kandijska cesta 21, 8000 Novo mesto</t>
  </si>
  <si>
    <t>FINANČNI URAD NOVO MESTO</t>
  </si>
  <si>
    <t>Dobava vrtljivega konferenčnega stola na kolesih, v črni barvi (kot npr. Profim Com ali enakovreden)</t>
  </si>
  <si>
    <t>MIZA M10: Izdelava, dobava in montaža pisarniške  mize za tajnico v obliki črke L dim. 240/290/h74cm + predalnik pod mizo.  Material: Miza (plošča in noge) - MDF, furnir hrast (malo beljen), mat lak, paziti na odpornost! Debelina furnirja mora biti primerna pisarniški uporabi. Miza (hrbet) - MDF, furnir hrast (malo beljen), mat lak + lesene vertikalne letvice (barva enaka furnirju - malo beljen) pravokotni profil 1,5x1,5cm (razmik med letvicami 1,5cm).   V mizni plošči pokrov za dostop do lesenega kanala za kable, v kanalu montirane vtičnice (vsaj 3x vtičnica + 2x USB), odpiranje z režo. Predalnik pod mizo – vidne stranice predalnika narejene iz MDF-a, furnir hrast (malo beljen), mat lak, paziti na odpornost, odpiranje z horizontalnim utorom, kvalitetno okovje, npr. Blum, mehko zapiranje. Korpus – iveral v bež barvi, mat (barvo uskladiti z izbranim furnirjem). Vogali mize imajo zaokrožene zaključke.</t>
  </si>
  <si>
    <t>MIZA M11: Izdelava, dobava in montaža pisarniške  mize za namestnico direktorja v obliki črke L dim. 220/240/h74cm + 2x predalnik pod mizo.  Material: Miza (plošča in noge) - MDF, furnir hrast (malo beljen), mat lak, paziti na odpornost! Debelina furnirja mora biti primerna pisarniški uporabi. Miza (hrbet) - MDF, furnir hrast (malo beljen), mat lak + lesene vertikalne letvice (barva enaka furnirju - malo beljen) pravokotni profil 1,5x1,5cm (razmik med letvicami 1,5cm). V mizni plošči pokrov za dostop do lesenega kanala za kable, v kanalu montirane vtičnice (vsaj 3x vtičnica + 2x USB), odpiranje z režo. Predalnik pod mizo – vidne stranice predalnika narejene iz MDF-a, furnir hrast (malo beljen), mat lak, paziti na odpornost, odpiranje z horizontalnim utorom, kvalitetno okovje, npr. Blum, mehko zapiranje. Korpus – iveral v bež barvi, mat (barvo uskladiti z izbranim furnirjem). Vogali mize imajo zaokrožene zaključke.</t>
  </si>
  <si>
    <t>KORITO K1: Izdelava, dobava in montaža pravokotnega korita za rože dim. 80/40/h50 cm. Material - HPL + MDF, temno siv, npr. Fundermax 0075 FH Dark Grey, ABS 1mm nalimki lepljeni s PUR lepilom. Sredica mora biti iz vodoopornega materiala. Znotraj korita dodana kovinska posoda za zasaditev enakih dimenzij kot korito.
Senčna fuga pri tleh 10mm.</t>
  </si>
  <si>
    <t>KORITO K2: Izdelava, dobava in montaža pravokotnega korita za rože dim. 80/40/h50 cm. Material - HPL + MDF (sredica), furnir hrast (malo beljen), mat lak,paziti na vodoodpornost! 
Znotraj dodana kovinska posoda za zasaditev.
Senčna fuga dim. 10mm med koritom in tlemi.</t>
  </si>
  <si>
    <t>KORITO K4: Izdelava, dobava in montaža okroglega korita za rože iz inoxa (fi 160cm). Material - HPL + MDF (sredica), zunanja stran korita obložena z ukrivljenim inoxom (brušen inox, mat), mat lak,paziti na vodoodpornost! Sredica mora biti iz vodoopornega materiala.  Znotraj korita dodana kovinska posoda za zasaditev enakih dimenzij kot korito.
Senčna fuga pri tleh 10mm.</t>
  </si>
  <si>
    <r>
      <t xml:space="preserve">PREDALNIK: Izdelava, dobava in montaža pisarniškega predalnika P1 s tremi predali na koleščkih dim. 40/60/h65 cm. Material: </t>
    </r>
    <r>
      <rPr>
        <sz val="9"/>
        <rFont val="Calibri"/>
        <family val="2"/>
        <scheme val="minor"/>
      </rPr>
      <t>iveral, temno sive barve npr. Fundermax 0075 FH Dark Grey, ABS 1mm nalimki lepljeni s PUR lepilom. Ročaji so v sivi, alu barvi, dolžine 200mm, npr. Rujzdesign 658.35. Kolesa, višine cca. 5 cm, gumirana.</t>
    </r>
    <r>
      <rPr>
        <sz val="9"/>
        <color theme="1"/>
        <rFont val="Calibri"/>
        <family val="2"/>
        <scheme val="minor"/>
      </rPr>
      <t xml:space="preserve"> Kvalitetno okovje z mehkim zapiranjem, npr. Blum.</t>
    </r>
  </si>
  <si>
    <t>4, 02, 02</t>
  </si>
  <si>
    <t>4, 02, 03</t>
  </si>
  <si>
    <t>4, 02, 04</t>
  </si>
  <si>
    <t>Izdelava, dobava in montaža premičnega samostoječega akustičnega panela na nogicah dim. 300x180cm. Material - kovinska podkonstrukcija + MDF + akustična izolirna pena oblečen v tekstil sive barve. Noge sive barve - alu barva ali prašno barvano po RAL-u (enak RAL kot mizne plošče).</t>
  </si>
  <si>
    <t>Izdelava, dobava in montaža premičnega samostoječega akustičnega panela na nogicah dim. 210x180cm. Material - kovinska podkonstrukcija + MDF + akustična izolirna pena oblečen v tekstil sive barve. Noge sive barve - alu barva ali prašno barvano po RAL-u (enak RAL kot mizne plošče).</t>
  </si>
  <si>
    <t>Izdelava, dobava in montaža premičnega samostoječega akustičnega panela na nogicah dim. 190x180cm. Material - kovinska podkonstrukcija + MDF + akustična izolirna pena oblečen v tekstil sive barve. Noge sive barve - alu barva ali prašno barvano po RAL-u (enak RAL kot mizne plošče).</t>
  </si>
  <si>
    <t>Izdelava, dobava in montaža premičnega samostoječega akustičnega panela na nogicah dim. 160x180cm. Material - kovinska podkonstrukcija + MDF + akustična izolirna pena oblečen v tekstil sive barve. Noge sive barve - alu barva ali prašno barvano po RAL-u (enak RAL kot mizne plošče).</t>
  </si>
  <si>
    <t>DEMONTAŽA</t>
  </si>
  <si>
    <t>0, 01, 01</t>
  </si>
  <si>
    <t>Demontaža, iznos in odvoz starega pisarniškega pohištva iz vseh prostorov</t>
  </si>
  <si>
    <t>kpl</t>
  </si>
  <si>
    <t>2, 07, 03</t>
  </si>
  <si>
    <t>MIZA M8a: Izdelava, dobava in montaža pisarniške kotne mize v obliki črke L iz dveh delov dim. 200/80/h74cm in 160/80/h74cm s polkrožnim vogalom. Material: mizna plošča in stranske ličnice - HPL, svetlo svetlo sive barve npr. Fundermax 0730 FH (Ash grey), mat, ABS 1mm nalimki lepljeni s PUR lepilom; noge - kovinske noge v svetlo sivi barvi (enak RAL kot mizna plošča), npr. Voga, sistem EDGE - HAVANA, primeren za kotne mize. Pravokotni profili, 10 mm lebdenje mizne plošče nad podnožjem, možnost nastavitve višine (nivelacija). Po potrebi se polkrožni vogal mize podpre s podkonstrukcijo. Ob straneh mize so stranske ličnice (pozicije so označene v načrtu) - ličnice imajo zgoraj in spodaj senčno fugo 10 mm. V mizni plošči pokrov za dostop do lesenega kanala za kable, v kanalu montirane vtičnice (vsaj 3x vtičnica + 2x USB).</t>
  </si>
  <si>
    <t>MIZA M8b: Izdelava, dobava in montaža pisarniške kotne mize v obliki črke L iz dveh delov dim. 200/80/h74cm in 160/80/h74cm s polkrožnim vogalom. Material: mizna plošča in stranske ličnice - HPL, svetlo svetlo sive barve npr. Fundermax 0730 FH (Ash grey), mat, ABS 1mm nalimki lepljeni s PUR lepilom; noge - kovinske noge v svetlo sivi barvi (enak RAL kot mizna plošča), npr. Voga, sistem EDGE - HAVANA, primeren za kotne mize. Pravokotni profili, 10 mm lebdenje mizne plošče nad podnožjem, možnost nastavitve višine (nivelacija). Po potrebi se polkrožni vogal mize podpre s podkonstrukcijo. Ob straneh mize so stranske ličnice (pozicije so označene v načrtu) - ličnice imajo zgoraj in spodaj senčno fugo 10 mm. V mizni plošči pokrov za dostop do lesenega kanala za kable, v kanalu montirane vtičnice (vsaj 3x vtičnica + 2x USB).</t>
  </si>
  <si>
    <t>Pri dobavi materiala in aparatov je potrebno je upoštevati Uredbo o zelenem javnem naročanju (Uradni list RS, št. 51/17, 64/19, 121/21, 132/23 in 43/25).</t>
  </si>
  <si>
    <r>
      <t xml:space="preserve">Razna dodatna nepredvidena dela, ki se pojavijo pri renovaciji in se težko predvidijo. Obračun se izdela po dejnsko opravljenem delu, ki je bil predhodno naročen in odobren s strani investitorja. Ocena v fiksnem znesku. </t>
    </r>
    <r>
      <rPr>
        <b/>
        <sz val="9"/>
        <color theme="1"/>
        <rFont val="Calibri"/>
        <family val="2"/>
        <charset val="238"/>
        <scheme val="minor"/>
      </rPr>
      <t>Ponudnik zneska ne spreminja.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</si>
</sst>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font>
      <sz val="12"/>
      <color theme="1"/>
      <name val="Calibri"/>
      <family val="2"/>
      <scheme val="minor"/>
    </font>
    <font>
      <sz val="10"/>
      <color theme="1"/>
      <name val="TrebuchetMS"/>
    </font>
    <font>
      <sz val="9"/>
      <color theme="1"/>
      <name val="Calibri (Body)"/>
    </font>
    <font>
      <b/>
      <i/>
      <sz val="10"/>
      <color theme="1"/>
      <name val="TrebuchetMS"/>
    </font>
    <font>
      <b/>
      <u/>
      <sz val="10"/>
      <color theme="1"/>
      <name val="TrebuchetMS"/>
    </font>
    <font>
      <sz val="10"/>
      <color theme="1"/>
      <name val="Calibri"/>
      <family val="2"/>
      <scheme val="minor"/>
    </font>
    <font>
      <u/>
      <sz val="10"/>
      <color theme="1"/>
      <name val="TrebuchetMS"/>
    </font>
    <font>
      <sz val="7"/>
      <name val="Trebuchet MS"/>
      <family val="2"/>
      <charset val="1"/>
    </font>
    <font>
      <b/>
      <sz val="9"/>
      <name val="Trebuchet MS"/>
      <family val="2"/>
      <charset val="1"/>
    </font>
    <font>
      <b/>
      <u/>
      <sz val="9"/>
      <color theme="1"/>
      <name val="Calibri"/>
      <family val="2"/>
      <scheme val="minor"/>
    </font>
    <font>
      <sz val="9"/>
      <color theme="1"/>
      <name val="Calibri"/>
      <family val="2"/>
      <scheme val="minor"/>
    </font>
    <font>
      <b/>
      <sz val="9"/>
      <color theme="1"/>
      <name val="Calibri"/>
      <family val="2"/>
      <scheme val="minor"/>
    </font>
    <font>
      <sz val="9"/>
      <name val="Trebuchet MS"/>
      <family val="2"/>
      <charset val="1"/>
    </font>
    <font>
      <b/>
      <sz val="9"/>
      <color theme="1"/>
      <name val="Calibri (Body)"/>
    </font>
    <font>
      <b/>
      <sz val="12"/>
      <color theme="1"/>
      <name val="Calibri"/>
      <family val="2"/>
      <scheme val="minor"/>
    </font>
    <font>
      <sz val="10"/>
      <color rgb="FFFF0000"/>
      <name val="TrebuchetMS"/>
    </font>
    <font>
      <sz val="14"/>
      <color theme="1"/>
      <name val="Arial"/>
      <family val="2"/>
    </font>
    <font>
      <sz val="12"/>
      <color theme="1"/>
      <name val="Arial"/>
      <family val="2"/>
    </font>
    <font>
      <b/>
      <u/>
      <sz val="12"/>
      <color theme="1"/>
      <name val="TrebuchetMS"/>
    </font>
    <font>
      <b/>
      <u/>
      <sz val="10"/>
      <name val="Arial Narrow"/>
      <family val="2"/>
      <charset val="238"/>
    </font>
    <font>
      <sz val="10"/>
      <name val="Arial Narrow"/>
      <family val="2"/>
      <charset val="238"/>
    </font>
    <font>
      <b/>
      <sz val="10"/>
      <name val="Arial Narrow"/>
      <family val="2"/>
      <charset val="238"/>
    </font>
    <font>
      <sz val="10"/>
      <name val="TrebuchetMS"/>
    </font>
    <font>
      <sz val="9"/>
      <name val="Calibri"/>
      <family val="2"/>
      <scheme val="minor"/>
    </font>
    <font>
      <b/>
      <sz val="10"/>
      <name val="TrebuchetMS"/>
    </font>
    <font>
      <sz val="9"/>
      <color rgb="FFFF0000"/>
      <name val="Calibri"/>
      <family val="2"/>
      <scheme val="minor"/>
    </font>
    <font>
      <sz val="8"/>
      <name val="Calibri"/>
      <family val="2"/>
      <scheme val="minor"/>
    </font>
    <font>
      <b/>
      <sz val="9"/>
      <color theme="1"/>
      <name val="Calibri"/>
      <family val="2"/>
      <charset val="238"/>
      <scheme val="minor"/>
    </font>
  </fonts>
  <fills count="5">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
      <patternFill patternType="solid">
        <fgColor theme="0"/>
        <bgColor indexed="64"/>
      </patternFill>
    </fill>
  </fills>
  <borders count="3">
    <border>
      <left/>
      <right/>
      <top/>
      <bottom/>
      <diagonal/>
    </border>
    <border>
      <left/>
      <right/>
      <top style="thin">
        <color indexed="8"/>
      </top>
      <bottom style="thin">
        <color indexed="8"/>
      </bottom>
      <diagonal/>
    </border>
    <border>
      <left/>
      <right/>
      <top style="thin">
        <color indexed="64"/>
      </top>
      <bottom style="medium">
        <color indexed="64"/>
      </bottom>
      <diagonal/>
    </border>
  </borders>
  <cellStyleXfs count="1">
    <xf numFmtId="0" fontId="0" fillId="0" borderId="0"/>
  </cellStyleXfs>
  <cellXfs count="88">
    <xf numFmtId="0" fontId="0" fillId="0" borderId="0" xfId="0"/>
    <xf numFmtId="0" fontId="7" fillId="0" borderId="0" xfId="0" applyFont="1" applyAlignment="1" applyProtection="1">
      <alignment horizontal="center" vertical="center"/>
      <protection locked="0"/>
    </xf>
    <xf numFmtId="0" fontId="10" fillId="0" borderId="0" xfId="0" applyFont="1"/>
    <xf numFmtId="0" fontId="10" fillId="0" borderId="0" xfId="0" applyFont="1" applyAlignment="1">
      <alignment wrapText="1"/>
    </xf>
    <xf numFmtId="0" fontId="12" fillId="0" borderId="0" xfId="0" applyFont="1" applyAlignment="1">
      <alignment horizontal="center"/>
    </xf>
    <xf numFmtId="4" fontId="12" fillId="0" borderId="0" xfId="0" applyNumberFormat="1" applyFont="1" applyAlignment="1">
      <alignment horizontal="center"/>
    </xf>
    <xf numFmtId="0" fontId="12" fillId="0" borderId="0" xfId="0" applyFont="1" applyAlignment="1" applyProtection="1">
      <alignment horizontal="right"/>
      <protection locked="0"/>
    </xf>
    <xf numFmtId="4" fontId="12" fillId="0" borderId="0" xfId="0" applyNumberFormat="1" applyFont="1" applyAlignment="1" applyProtection="1">
      <alignment horizontal="right"/>
      <protection locked="0"/>
    </xf>
    <xf numFmtId="0" fontId="2" fillId="0" borderId="0" xfId="0" applyFont="1" applyAlignment="1">
      <alignment wrapText="1"/>
    </xf>
    <xf numFmtId="0" fontId="11" fillId="3" borderId="2" xfId="0" applyFont="1" applyFill="1" applyBorder="1" applyAlignment="1">
      <alignment horizontal="right"/>
    </xf>
    <xf numFmtId="0" fontId="13" fillId="3" borderId="2" xfId="0" applyFont="1" applyFill="1" applyBorder="1" applyAlignment="1">
      <alignment wrapText="1"/>
    </xf>
    <xf numFmtId="0" fontId="8" fillId="3" borderId="2" xfId="0" applyFont="1" applyFill="1" applyBorder="1" applyAlignment="1">
      <alignment horizontal="center"/>
    </xf>
    <xf numFmtId="4" fontId="8" fillId="3" borderId="2" xfId="0" applyNumberFormat="1" applyFont="1" applyFill="1" applyBorder="1" applyAlignment="1">
      <alignment horizontal="center"/>
    </xf>
    <xf numFmtId="0" fontId="8" fillId="3" borderId="2" xfId="0" applyFont="1" applyFill="1" applyBorder="1" applyAlignment="1" applyProtection="1">
      <alignment horizontal="right"/>
      <protection locked="0"/>
    </xf>
    <xf numFmtId="4" fontId="8" fillId="3" borderId="2" xfId="0" applyNumberFormat="1" applyFont="1" applyFill="1" applyBorder="1" applyAlignment="1" applyProtection="1">
      <alignment horizontal="right"/>
      <protection locked="0"/>
    </xf>
    <xf numFmtId="0" fontId="14" fillId="0" borderId="0" xfId="0" applyFont="1"/>
    <xf numFmtId="0" fontId="16" fillId="0" borderId="0" xfId="0" applyFont="1" applyAlignment="1">
      <alignment horizontal="right" vertical="center" wrapText="1"/>
    </xf>
    <xf numFmtId="49" fontId="8" fillId="0" borderId="0" xfId="0" applyNumberFormat="1" applyFont="1" applyAlignment="1">
      <alignment horizontal="center" vertical="center"/>
    </xf>
    <xf numFmtId="0" fontId="8" fillId="0" borderId="0" xfId="0" applyFont="1" applyAlignment="1">
      <alignment horizontal="center" vertical="center" wrapText="1"/>
    </xf>
    <xf numFmtId="0" fontId="8" fillId="0" borderId="0" xfId="0" applyFont="1" applyAlignment="1">
      <alignment horizontal="center" vertical="center"/>
    </xf>
    <xf numFmtId="4" fontId="8" fillId="0" borderId="0" xfId="0" applyNumberFormat="1" applyFont="1" applyAlignment="1">
      <alignment horizontal="center" vertical="center"/>
    </xf>
    <xf numFmtId="4" fontId="8" fillId="0" borderId="0" xfId="0" applyNumberFormat="1" applyFont="1" applyAlignment="1" applyProtection="1">
      <alignment horizontal="center" vertical="center"/>
      <protection locked="0"/>
    </xf>
    <xf numFmtId="0" fontId="18" fillId="0" borderId="0" xfId="0" applyFont="1"/>
    <xf numFmtId="4" fontId="20" fillId="0" borderId="0" xfId="0" applyNumberFormat="1" applyFont="1"/>
    <xf numFmtId="4" fontId="21" fillId="0" borderId="0" xfId="0" applyNumberFormat="1" applyFont="1"/>
    <xf numFmtId="4" fontId="19" fillId="2" borderId="0" xfId="0" applyNumberFormat="1" applyFont="1" applyFill="1"/>
    <xf numFmtId="4" fontId="20" fillId="2" borderId="0" xfId="0" applyNumberFormat="1" applyFont="1" applyFill="1"/>
    <xf numFmtId="0" fontId="6" fillId="0" borderId="0" xfId="0" applyFont="1" applyProtection="1"/>
    <xf numFmtId="0" fontId="5" fillId="0" borderId="0" xfId="0" applyFont="1" applyProtection="1"/>
    <xf numFmtId="4" fontId="5" fillId="0" borderId="0" xfId="0" applyNumberFormat="1" applyFont="1" applyProtection="1"/>
    <xf numFmtId="0" fontId="0" fillId="0" borderId="0" xfId="0" applyProtection="1"/>
    <xf numFmtId="0" fontId="1" fillId="0" borderId="0" xfId="0" applyFont="1" applyProtection="1"/>
    <xf numFmtId="0" fontId="3" fillId="0" borderId="0" xfId="0" applyFont="1" applyProtection="1"/>
    <xf numFmtId="4" fontId="0" fillId="0" borderId="0" xfId="0" applyNumberFormat="1" applyProtection="1"/>
    <xf numFmtId="4" fontId="3" fillId="0" borderId="0" xfId="0" applyNumberFormat="1" applyFont="1" applyProtection="1"/>
    <xf numFmtId="0" fontId="4" fillId="0" borderId="0" xfId="0" applyFont="1" applyProtection="1"/>
    <xf numFmtId="0" fontId="1" fillId="0" borderId="0" xfId="0" applyFont="1" applyAlignment="1" applyProtection="1">
      <alignment wrapText="1"/>
    </xf>
    <xf numFmtId="0" fontId="24" fillId="0" borderId="0" xfId="0" applyFont="1" applyProtection="1"/>
    <xf numFmtId="0" fontId="22" fillId="0" borderId="0" xfId="0" applyFont="1" applyAlignment="1" applyProtection="1">
      <alignment wrapText="1"/>
    </xf>
    <xf numFmtId="4" fontId="22" fillId="0" borderId="0" xfId="0" applyNumberFormat="1" applyFont="1" applyAlignment="1" applyProtection="1">
      <alignment wrapText="1"/>
    </xf>
    <xf numFmtId="0" fontId="1" fillId="4" borderId="0" xfId="0" applyFont="1" applyFill="1" applyProtection="1"/>
    <xf numFmtId="0" fontId="1" fillId="4" borderId="0" xfId="0" applyFont="1" applyFill="1" applyAlignment="1" applyProtection="1">
      <alignment wrapText="1"/>
    </xf>
    <xf numFmtId="4" fontId="1" fillId="4" borderId="0" xfId="0" applyNumberFormat="1" applyFont="1" applyFill="1" applyAlignment="1" applyProtection="1">
      <alignment wrapText="1"/>
    </xf>
    <xf numFmtId="0" fontId="15" fillId="0" borderId="0" xfId="0" applyFont="1" applyProtection="1"/>
    <xf numFmtId="4" fontId="1" fillId="0" borderId="0" xfId="0" applyNumberFormat="1" applyFont="1" applyAlignment="1" applyProtection="1">
      <alignment wrapText="1"/>
    </xf>
    <xf numFmtId="0" fontId="14" fillId="0" borderId="0" xfId="0" applyFont="1" applyProtection="1"/>
    <xf numFmtId="49" fontId="8" fillId="0" borderId="1" xfId="0" applyNumberFormat="1" applyFont="1" applyBorder="1" applyAlignment="1" applyProtection="1">
      <alignment horizontal="center" vertical="center"/>
    </xf>
    <xf numFmtId="0" fontId="8" fillId="0" borderId="1" xfId="0" applyFont="1" applyBorder="1" applyAlignment="1" applyProtection="1">
      <alignment horizontal="center" vertical="center" wrapText="1"/>
    </xf>
    <xf numFmtId="0" fontId="8" fillId="0" borderId="1" xfId="0" applyFont="1" applyBorder="1" applyAlignment="1" applyProtection="1">
      <alignment horizontal="center" vertical="center"/>
    </xf>
    <xf numFmtId="4" fontId="8" fillId="0" borderId="1" xfId="0" applyNumberFormat="1" applyFont="1" applyBorder="1" applyAlignment="1" applyProtection="1">
      <alignment horizontal="center" vertical="center"/>
    </xf>
    <xf numFmtId="4" fontId="8" fillId="0" borderId="1" xfId="0" applyNumberFormat="1" applyFont="1" applyBorder="1" applyAlignment="1" applyProtection="1">
      <alignment horizontal="center" vertical="center" wrapText="1"/>
    </xf>
    <xf numFmtId="0" fontId="7" fillId="0" borderId="0" xfId="0" applyFont="1" applyAlignment="1" applyProtection="1">
      <alignment horizontal="center" vertical="center"/>
    </xf>
    <xf numFmtId="0" fontId="9" fillId="2" borderId="0" xfId="0" applyFont="1" applyFill="1" applyProtection="1"/>
    <xf numFmtId="0" fontId="9" fillId="2" borderId="0" xfId="0" applyFont="1" applyFill="1" applyAlignment="1" applyProtection="1">
      <alignment wrapText="1"/>
    </xf>
    <xf numFmtId="0" fontId="10" fillId="2" borderId="0" xfId="0" applyFont="1" applyFill="1" applyProtection="1"/>
    <xf numFmtId="4" fontId="10" fillId="2" borderId="0" xfId="0" applyNumberFormat="1" applyFont="1" applyFill="1" applyProtection="1"/>
    <xf numFmtId="0" fontId="10" fillId="0" borderId="0" xfId="0" applyFont="1" applyAlignment="1" applyProtection="1">
      <alignment horizontal="right"/>
    </xf>
    <xf numFmtId="0" fontId="23" fillId="0" borderId="0" xfId="0" applyFont="1" applyAlignment="1" applyProtection="1">
      <alignment vertical="top" wrapText="1"/>
    </xf>
    <xf numFmtId="0" fontId="12" fillId="0" borderId="0" xfId="0" applyFont="1" applyAlignment="1" applyProtection="1">
      <alignment horizontal="center"/>
    </xf>
    <xf numFmtId="4" fontId="12" fillId="0" borderId="0" xfId="0" applyNumberFormat="1" applyFont="1" applyAlignment="1" applyProtection="1">
      <alignment horizontal="center"/>
    </xf>
    <xf numFmtId="4" fontId="12" fillId="0" borderId="0" xfId="0" applyNumberFormat="1" applyFont="1" applyAlignment="1" applyProtection="1">
      <alignment horizontal="right"/>
    </xf>
    <xf numFmtId="0" fontId="11" fillId="0" borderId="0" xfId="0" applyFont="1" applyAlignment="1" applyProtection="1">
      <alignment horizontal="right"/>
    </xf>
    <xf numFmtId="0" fontId="11" fillId="0" borderId="0" xfId="0" applyFont="1" applyProtection="1"/>
    <xf numFmtId="0" fontId="10" fillId="0" borderId="0" xfId="0" applyFont="1" applyProtection="1"/>
    <xf numFmtId="4" fontId="10" fillId="0" borderId="0" xfId="0" applyNumberFormat="1" applyFont="1" applyProtection="1"/>
    <xf numFmtId="0" fontId="23" fillId="0" borderId="0" xfId="0" applyFont="1" applyAlignment="1" applyProtection="1">
      <alignment wrapText="1"/>
    </xf>
    <xf numFmtId="49" fontId="8" fillId="0" borderId="0" xfId="0" applyNumberFormat="1" applyFont="1" applyAlignment="1" applyProtection="1">
      <alignment horizontal="center" vertical="center"/>
    </xf>
    <xf numFmtId="0" fontId="8" fillId="0" borderId="0" xfId="0" applyFont="1" applyAlignment="1" applyProtection="1">
      <alignment horizontal="center" vertical="center" wrapText="1"/>
    </xf>
    <xf numFmtId="0" fontId="8" fillId="0" borderId="0" xfId="0" applyFont="1" applyAlignment="1" applyProtection="1">
      <alignment horizontal="center" vertical="center"/>
    </xf>
    <xf numFmtId="4" fontId="8" fillId="0" borderId="0" xfId="0" applyNumberFormat="1" applyFont="1" applyAlignment="1" applyProtection="1">
      <alignment horizontal="center" vertical="center"/>
    </xf>
    <xf numFmtId="4" fontId="8" fillId="0" borderId="0" xfId="0" applyNumberFormat="1" applyFont="1" applyAlignment="1" applyProtection="1">
      <alignment horizontal="center" vertical="center" wrapText="1"/>
    </xf>
    <xf numFmtId="0" fontId="10" fillId="0" borderId="0" xfId="0" applyFont="1" applyAlignment="1" applyProtection="1">
      <alignment wrapText="1"/>
    </xf>
    <xf numFmtId="0" fontId="25" fillId="0" borderId="0" xfId="0" applyFont="1" applyAlignment="1" applyProtection="1">
      <alignment wrapText="1"/>
    </xf>
    <xf numFmtId="0" fontId="2" fillId="0" borderId="0" xfId="0" applyFont="1" applyAlignment="1" applyProtection="1">
      <alignment wrapText="1"/>
    </xf>
    <xf numFmtId="0" fontId="10" fillId="0" borderId="0" xfId="0" applyFont="1" applyAlignment="1" applyProtection="1">
      <alignment vertical="top" wrapText="1"/>
    </xf>
    <xf numFmtId="0" fontId="11" fillId="3" borderId="2" xfId="0" applyFont="1" applyFill="1" applyBorder="1" applyAlignment="1" applyProtection="1">
      <alignment horizontal="right"/>
    </xf>
    <xf numFmtId="0" fontId="13" fillId="3" borderId="2" xfId="0" applyFont="1" applyFill="1" applyBorder="1" applyAlignment="1" applyProtection="1">
      <alignment wrapText="1"/>
    </xf>
    <xf numFmtId="0" fontId="8" fillId="3" borderId="2" xfId="0" applyFont="1" applyFill="1" applyBorder="1" applyAlignment="1" applyProtection="1">
      <alignment horizontal="center"/>
    </xf>
    <xf numFmtId="4" fontId="8" fillId="3" borderId="2" xfId="0" applyNumberFormat="1" applyFont="1" applyFill="1" applyBorder="1" applyAlignment="1" applyProtection="1">
      <alignment horizontal="center"/>
    </xf>
    <xf numFmtId="4" fontId="8" fillId="3" borderId="2" xfId="0" applyNumberFormat="1" applyFont="1" applyFill="1" applyBorder="1" applyAlignment="1" applyProtection="1">
      <alignment horizontal="right"/>
    </xf>
    <xf numFmtId="0" fontId="17" fillId="0" borderId="0" xfId="0" applyFont="1" applyAlignment="1">
      <alignment horizontal="left" vertical="center" wrapText="1"/>
    </xf>
    <xf numFmtId="0" fontId="1" fillId="0" borderId="0" xfId="0" applyFont="1" applyAlignment="1" applyProtection="1">
      <alignment wrapText="1"/>
    </xf>
    <xf numFmtId="0" fontId="1" fillId="0" borderId="0" xfId="0" applyFont="1" applyAlignment="1" applyProtection="1">
      <alignment horizontal="left" wrapText="1" shrinkToFit="1"/>
    </xf>
    <xf numFmtId="0" fontId="3" fillId="0" borderId="0" xfId="0" applyFont="1" applyAlignment="1" applyProtection="1">
      <alignment horizontal="left" wrapText="1"/>
    </xf>
    <xf numFmtId="0" fontId="1" fillId="4" borderId="0" xfId="0" applyFont="1" applyFill="1" applyAlignment="1" applyProtection="1">
      <alignment wrapText="1"/>
    </xf>
    <xf numFmtId="0" fontId="1" fillId="0" borderId="0" xfId="0" applyFont="1" applyAlignment="1" applyProtection="1">
      <alignment horizontal="left" wrapText="1"/>
    </xf>
    <xf numFmtId="0" fontId="22" fillId="0" borderId="0" xfId="0" applyFont="1" applyAlignment="1" applyProtection="1">
      <alignment wrapText="1"/>
    </xf>
    <xf numFmtId="0" fontId="1" fillId="4" borderId="0" xfId="0" applyFont="1" applyFill="1" applyAlignment="1" applyProtection="1">
      <alignment horizontal="left"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J30"/>
  <sheetViews>
    <sheetView view="pageBreakPreview" topLeftCell="A13" zoomScale="80" zoomScaleNormal="100" zoomScaleSheetLayoutView="80" workbookViewId="0">
      <selection activeCell="E23" sqref="E23"/>
    </sheetView>
  </sheetViews>
  <sheetFormatPr defaultColWidth="11" defaultRowHeight="15.75"/>
  <cols>
    <col min="1" max="1" width="1" customWidth="1"/>
    <col min="2" max="2" width="12.5" customWidth="1"/>
    <col min="3" max="3" width="30.625" customWidth="1"/>
    <col min="4" max="4" width="4.875" customWidth="1"/>
    <col min="5" max="5" width="6" customWidth="1"/>
    <col min="6" max="6" width="8.875" customWidth="1"/>
    <col min="7" max="7" width="9.625" customWidth="1"/>
  </cols>
  <sheetData>
    <row r="4" spans="2:10" ht="15.95" customHeight="1">
      <c r="B4" s="22" t="s">
        <v>54</v>
      </c>
    </row>
    <row r="5" spans="2:10" ht="17.100000000000001" customHeight="1"/>
    <row r="6" spans="2:10" ht="15.95" customHeight="1"/>
    <row r="7" spans="2:10" s="1" customFormat="1" ht="12.95" customHeight="1">
      <c r="B7" s="17"/>
      <c r="C7" s="18"/>
      <c r="D7" s="19"/>
      <c r="E7" s="20"/>
      <c r="F7" s="21"/>
      <c r="G7" s="21"/>
    </row>
    <row r="8" spans="2:10" s="1" customFormat="1" ht="12.95" customHeight="1">
      <c r="B8" s="17"/>
      <c r="C8" s="18"/>
      <c r="D8" s="19"/>
      <c r="E8" s="20"/>
      <c r="F8" s="21"/>
      <c r="G8" s="21"/>
    </row>
    <row r="10" spans="2:10">
      <c r="H10" s="23"/>
      <c r="I10" s="23"/>
      <c r="J10" s="23"/>
    </row>
    <row r="11" spans="2:10" ht="35.1" customHeight="1">
      <c r="B11" s="15" t="s">
        <v>29</v>
      </c>
      <c r="C11" s="80" t="s">
        <v>193</v>
      </c>
      <c r="D11" s="80"/>
      <c r="E11" s="80"/>
      <c r="F11" s="80"/>
      <c r="G11" s="80"/>
      <c r="H11" s="23"/>
      <c r="I11" s="23"/>
      <c r="J11" s="23"/>
    </row>
    <row r="12" spans="2:10" ht="17.100000000000001" customHeight="1">
      <c r="B12" s="15"/>
      <c r="C12" s="16"/>
      <c r="H12" s="23"/>
      <c r="I12" s="23"/>
    </row>
    <row r="13" spans="2:10" ht="38.1" customHeight="1">
      <c r="B13" s="15" t="s">
        <v>30</v>
      </c>
      <c r="C13" s="80" t="s">
        <v>31</v>
      </c>
      <c r="D13" s="80"/>
      <c r="E13" s="80"/>
      <c r="F13" s="80"/>
      <c r="G13" s="80"/>
      <c r="H13" s="23"/>
      <c r="I13" s="23"/>
    </row>
    <row r="14" spans="2:10" ht="18.95" customHeight="1">
      <c r="H14" s="23"/>
      <c r="I14" s="23"/>
    </row>
    <row r="15" spans="2:10">
      <c r="H15" s="23"/>
      <c r="I15" s="23"/>
    </row>
    <row r="16" spans="2:10">
      <c r="H16" s="23"/>
      <c r="I16" s="23"/>
    </row>
    <row r="17" spans="2:9">
      <c r="H17" s="23"/>
      <c r="I17" s="23"/>
    </row>
    <row r="18" spans="2:9">
      <c r="H18" s="23"/>
      <c r="I18" s="23"/>
    </row>
    <row r="19" spans="2:9">
      <c r="H19" s="24"/>
      <c r="I19" s="24"/>
    </row>
    <row r="20" spans="2:9" ht="17.25">
      <c r="C20" s="8"/>
      <c r="D20" s="4"/>
      <c r="E20" s="5"/>
      <c r="F20" s="6"/>
      <c r="G20" s="7"/>
    </row>
    <row r="21" spans="2:9" ht="17.25">
      <c r="C21" s="8"/>
      <c r="D21" s="4"/>
      <c r="E21" s="5"/>
      <c r="F21" s="6"/>
      <c r="G21" s="7"/>
    </row>
    <row r="22" spans="2:9" ht="15" customHeight="1">
      <c r="C22" s="8"/>
      <c r="D22" s="4"/>
      <c r="E22" s="5"/>
      <c r="F22" s="6"/>
      <c r="G22" s="7"/>
    </row>
    <row r="23" spans="2:9" ht="17.25">
      <c r="C23" s="8"/>
      <c r="D23" s="4"/>
      <c r="E23" s="5"/>
      <c r="F23" s="6"/>
      <c r="G23" s="7"/>
    </row>
    <row r="24" spans="2:9" ht="17.100000000000001" customHeight="1">
      <c r="B24" s="25" t="s">
        <v>32</v>
      </c>
      <c r="C24" s="26"/>
      <c r="D24" s="25"/>
      <c r="E24" s="25"/>
      <c r="F24" s="26"/>
      <c r="G24" s="26"/>
    </row>
    <row r="25" spans="2:9">
      <c r="B25" s="23"/>
      <c r="C25" s="24"/>
      <c r="D25" s="23"/>
      <c r="E25" s="23"/>
      <c r="F25" s="23"/>
      <c r="G25" s="23"/>
    </row>
    <row r="26" spans="2:9">
      <c r="B26" s="24" t="s">
        <v>33</v>
      </c>
      <c r="C26" s="24" t="s">
        <v>194</v>
      </c>
      <c r="D26" s="23"/>
      <c r="E26" s="23"/>
      <c r="F26" s="23"/>
      <c r="G26" s="23">
        <f>SUM('A. PISARNE NM - KANDIJSKA'!G158)</f>
        <v>22000</v>
      </c>
    </row>
    <row r="27" spans="2:9">
      <c r="B27" s="23"/>
      <c r="C27" s="23"/>
      <c r="D27" s="23"/>
      <c r="E27" s="23"/>
      <c r="F27" s="23"/>
      <c r="G27" s="23"/>
    </row>
    <row r="28" spans="2:9" ht="18.95" customHeight="1" thickBot="1">
      <c r="B28" s="9"/>
      <c r="C28" s="10" t="s">
        <v>28</v>
      </c>
      <c r="D28" s="11"/>
      <c r="E28" s="12"/>
      <c r="F28" s="13"/>
      <c r="G28" s="14">
        <f>SUM(G26:G26)</f>
        <v>22000</v>
      </c>
    </row>
    <row r="29" spans="2:9" ht="17.25">
      <c r="B29" s="2"/>
      <c r="C29" s="3"/>
      <c r="D29" s="4"/>
      <c r="E29" s="5"/>
      <c r="F29" s="6"/>
      <c r="G29" s="7"/>
    </row>
    <row r="30" spans="2:9" ht="17.25">
      <c r="C30" s="3"/>
      <c r="D30" s="4"/>
      <c r="E30" s="5"/>
      <c r="F30" s="6"/>
      <c r="G30" s="7"/>
    </row>
  </sheetData>
  <mergeCells count="2">
    <mergeCell ref="C11:G11"/>
    <mergeCell ref="C13:G13"/>
  </mergeCells>
  <pageMargins left="0.7" right="0.7" top="0.75" bottom="0.75" header="0.3" footer="0.3"/>
  <pageSetup paperSize="9" orientation="portrait"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H158"/>
  <sheetViews>
    <sheetView tabSelected="1" view="pageBreakPreview" zoomScaleNormal="100" zoomScaleSheetLayoutView="100" workbookViewId="0">
      <selection activeCell="F53" sqref="F53"/>
    </sheetView>
  </sheetViews>
  <sheetFormatPr defaultColWidth="11" defaultRowHeight="15.75"/>
  <cols>
    <col min="1" max="1" width="1" style="30" customWidth="1"/>
    <col min="2" max="2" width="11" style="30"/>
    <col min="3" max="3" width="30.625" style="30" customWidth="1"/>
    <col min="4" max="4" width="4.875" style="30" customWidth="1"/>
    <col min="5" max="5" width="6" style="30" customWidth="1"/>
    <col min="6" max="6" width="8.875" style="33" customWidth="1"/>
    <col min="7" max="7" width="9.625" style="30" customWidth="1"/>
    <col min="8" max="16384" width="11" style="30"/>
  </cols>
  <sheetData>
    <row r="1" spans="2:8">
      <c r="B1" s="27" t="s">
        <v>0</v>
      </c>
      <c r="C1" s="28"/>
      <c r="D1" s="28"/>
      <c r="E1" s="28"/>
      <c r="F1" s="29"/>
      <c r="G1" s="28"/>
    </row>
    <row r="2" spans="2:8" ht="42" customHeight="1">
      <c r="B2" s="82" t="s">
        <v>2</v>
      </c>
      <c r="C2" s="82"/>
      <c r="D2" s="82"/>
      <c r="E2" s="82"/>
      <c r="F2" s="82"/>
      <c r="G2" s="82"/>
    </row>
    <row r="3" spans="2:8">
      <c r="B3" s="31" t="s">
        <v>1</v>
      </c>
      <c r="C3" s="28"/>
      <c r="D3" s="28"/>
      <c r="E3" s="28"/>
      <c r="F3" s="29"/>
      <c r="G3" s="28"/>
    </row>
    <row r="4" spans="2:8">
      <c r="B4" s="31" t="s">
        <v>3</v>
      </c>
      <c r="C4" s="28"/>
      <c r="D4" s="28"/>
      <c r="E4" s="28"/>
      <c r="F4" s="29"/>
      <c r="G4" s="28"/>
    </row>
    <row r="5" spans="2:8">
      <c r="B5" s="31" t="s">
        <v>4</v>
      </c>
      <c r="C5" s="28"/>
      <c r="D5" s="28"/>
      <c r="E5" s="28"/>
      <c r="F5" s="29"/>
      <c r="G5" s="28"/>
    </row>
    <row r="6" spans="2:8">
      <c r="B6" s="31" t="s">
        <v>5</v>
      </c>
      <c r="C6" s="28"/>
      <c r="D6" s="28"/>
      <c r="E6" s="28"/>
      <c r="F6" s="29"/>
      <c r="G6" s="28"/>
    </row>
    <row r="7" spans="2:8">
      <c r="B7" s="31" t="s">
        <v>6</v>
      </c>
      <c r="C7" s="28"/>
      <c r="D7" s="28"/>
      <c r="E7" s="28"/>
      <c r="F7" s="29"/>
      <c r="G7" s="28"/>
    </row>
    <row r="8" spans="2:8">
      <c r="B8" s="31" t="s">
        <v>7</v>
      </c>
      <c r="C8" s="28"/>
      <c r="D8" s="28"/>
      <c r="E8" s="28"/>
      <c r="F8" s="29"/>
      <c r="G8" s="28"/>
    </row>
    <row r="9" spans="2:8">
      <c r="B9" s="31" t="s">
        <v>8</v>
      </c>
      <c r="C9" s="28"/>
      <c r="D9" s="28"/>
      <c r="E9" s="28"/>
      <c r="F9" s="29"/>
      <c r="G9" s="28"/>
    </row>
    <row r="11" spans="2:8">
      <c r="B11" s="32" t="s">
        <v>25</v>
      </c>
    </row>
    <row r="13" spans="2:8" ht="30" customHeight="1">
      <c r="B13" s="83" t="s">
        <v>9</v>
      </c>
      <c r="C13" s="83"/>
      <c r="D13" s="83"/>
      <c r="E13" s="83"/>
      <c r="F13" s="83"/>
      <c r="G13" s="83"/>
      <c r="H13" s="83"/>
    </row>
    <row r="15" spans="2:8" ht="27.95" customHeight="1">
      <c r="B15" s="83" t="s">
        <v>10</v>
      </c>
      <c r="C15" s="83"/>
      <c r="D15" s="83"/>
      <c r="E15" s="83"/>
      <c r="F15" s="83"/>
      <c r="G15" s="83"/>
      <c r="H15" s="83"/>
    </row>
    <row r="17" spans="2:8" ht="15.95" customHeight="1">
      <c r="B17" s="32" t="s">
        <v>11</v>
      </c>
      <c r="C17" s="32"/>
      <c r="D17" s="32"/>
      <c r="E17" s="32"/>
      <c r="F17" s="34"/>
      <c r="G17" s="32"/>
      <c r="H17" s="32"/>
    </row>
    <row r="19" spans="2:8">
      <c r="B19" s="35" t="s">
        <v>12</v>
      </c>
    </row>
    <row r="21" spans="2:8" ht="29.1" customHeight="1">
      <c r="B21" s="81" t="s">
        <v>13</v>
      </c>
      <c r="C21" s="81"/>
      <c r="D21" s="81"/>
      <c r="E21" s="81"/>
      <c r="F21" s="81"/>
      <c r="G21" s="81"/>
      <c r="H21" s="81"/>
    </row>
    <row r="22" spans="2:8" ht="27.95" customHeight="1">
      <c r="B22" s="81" t="s">
        <v>14</v>
      </c>
      <c r="C22" s="81"/>
      <c r="D22" s="81"/>
      <c r="E22" s="81"/>
      <c r="F22" s="81"/>
      <c r="G22" s="81"/>
      <c r="H22" s="81"/>
    </row>
    <row r="23" spans="2:8">
      <c r="B23" s="81" t="s">
        <v>15</v>
      </c>
      <c r="C23" s="81"/>
      <c r="D23" s="81"/>
      <c r="E23" s="81"/>
      <c r="F23" s="81"/>
      <c r="G23" s="81"/>
      <c r="H23" s="81"/>
    </row>
    <row r="24" spans="2:8">
      <c r="B24" s="81" t="s">
        <v>16</v>
      </c>
      <c r="C24" s="81"/>
      <c r="D24" s="81"/>
      <c r="E24" s="81"/>
      <c r="F24" s="81"/>
      <c r="G24" s="81"/>
      <c r="H24" s="81"/>
    </row>
    <row r="25" spans="2:8" ht="27" customHeight="1">
      <c r="B25" s="81" t="s">
        <v>26</v>
      </c>
      <c r="C25" s="81"/>
      <c r="D25" s="81"/>
      <c r="E25" s="81"/>
      <c r="F25" s="81"/>
      <c r="G25" s="81"/>
      <c r="H25" s="81"/>
    </row>
    <row r="26" spans="2:8" ht="30" customHeight="1">
      <c r="B26" s="86" t="s">
        <v>216</v>
      </c>
      <c r="C26" s="86"/>
      <c r="D26" s="86"/>
      <c r="E26" s="86"/>
      <c r="F26" s="86"/>
      <c r="G26" s="86"/>
      <c r="H26" s="36"/>
    </row>
    <row r="28" spans="2:8" ht="18" customHeight="1">
      <c r="B28" s="37" t="s">
        <v>44</v>
      </c>
      <c r="C28" s="38"/>
      <c r="D28" s="38"/>
      <c r="E28" s="38"/>
      <c r="F28" s="39"/>
      <c r="G28" s="38"/>
      <c r="H28" s="36"/>
    </row>
    <row r="29" spans="2:8" ht="41.45" customHeight="1">
      <c r="B29" s="84" t="s">
        <v>84</v>
      </c>
      <c r="C29" s="84"/>
      <c r="D29" s="84"/>
      <c r="E29" s="84"/>
      <c r="F29" s="84"/>
      <c r="G29" s="84"/>
      <c r="H29" s="84"/>
    </row>
    <row r="30" spans="2:8" ht="26.45" customHeight="1">
      <c r="B30" s="87" t="s">
        <v>56</v>
      </c>
      <c r="C30" s="87"/>
      <c r="D30" s="87"/>
      <c r="E30" s="87"/>
      <c r="F30" s="87"/>
      <c r="G30" s="87"/>
      <c r="H30" s="87"/>
    </row>
    <row r="31" spans="2:8" ht="29.45" customHeight="1">
      <c r="B31" s="84" t="s">
        <v>58</v>
      </c>
      <c r="C31" s="84"/>
      <c r="D31" s="84"/>
      <c r="E31" s="84"/>
      <c r="F31" s="84"/>
      <c r="G31" s="84"/>
      <c r="H31" s="84"/>
    </row>
    <row r="32" spans="2:8" ht="27.6" customHeight="1">
      <c r="B32" s="87" t="s">
        <v>60</v>
      </c>
      <c r="C32" s="87"/>
      <c r="D32" s="87"/>
      <c r="E32" s="87"/>
      <c r="F32" s="87"/>
      <c r="G32" s="87"/>
      <c r="H32" s="87"/>
    </row>
    <row r="33" spans="2:8">
      <c r="B33" s="40" t="s">
        <v>57</v>
      </c>
      <c r="C33" s="41"/>
      <c r="D33" s="41"/>
      <c r="E33" s="41"/>
      <c r="F33" s="42"/>
      <c r="G33" s="41"/>
      <c r="H33" s="41"/>
    </row>
    <row r="34" spans="2:8">
      <c r="B34" s="84" t="s">
        <v>17</v>
      </c>
      <c r="C34" s="84"/>
      <c r="D34" s="84"/>
      <c r="E34" s="84"/>
      <c r="F34" s="84"/>
      <c r="G34" s="84"/>
      <c r="H34" s="84"/>
    </row>
    <row r="35" spans="2:8">
      <c r="B35" s="40" t="s">
        <v>59</v>
      </c>
      <c r="C35" s="41"/>
      <c r="D35" s="41"/>
      <c r="E35" s="41"/>
      <c r="F35" s="42"/>
      <c r="G35" s="41"/>
      <c r="H35" s="41"/>
    </row>
    <row r="36" spans="2:8" ht="29.1" customHeight="1">
      <c r="B36" s="87" t="s">
        <v>137</v>
      </c>
      <c r="C36" s="87"/>
      <c r="D36" s="87"/>
      <c r="E36" s="87"/>
      <c r="F36" s="87"/>
      <c r="G36" s="87"/>
      <c r="H36" s="87"/>
    </row>
    <row r="37" spans="2:8">
      <c r="B37" s="40"/>
      <c r="C37" s="41"/>
      <c r="D37" s="41"/>
      <c r="E37" s="41"/>
      <c r="F37" s="42"/>
      <c r="G37" s="41"/>
      <c r="H37" s="41"/>
    </row>
    <row r="38" spans="2:8" ht="15.95" customHeight="1">
      <c r="B38" s="84" t="s">
        <v>18</v>
      </c>
      <c r="C38" s="84"/>
      <c r="D38" s="84"/>
      <c r="E38" s="84"/>
      <c r="F38" s="84"/>
      <c r="G38" s="84"/>
      <c r="H38" s="84"/>
    </row>
    <row r="39" spans="2:8" ht="30" customHeight="1">
      <c r="B39" s="85" t="s">
        <v>61</v>
      </c>
      <c r="C39" s="85"/>
      <c r="D39" s="85"/>
      <c r="E39" s="85"/>
      <c r="F39" s="85"/>
      <c r="G39" s="85"/>
      <c r="H39" s="36"/>
    </row>
    <row r="40" spans="2:8" ht="17.100000000000001" customHeight="1">
      <c r="B40" s="81"/>
      <c r="C40" s="81"/>
      <c r="D40" s="81"/>
      <c r="E40" s="81"/>
      <c r="F40" s="81"/>
      <c r="G40" s="81"/>
      <c r="H40" s="81"/>
    </row>
    <row r="41" spans="2:8" ht="17.100000000000001" customHeight="1">
      <c r="B41" s="43"/>
      <c r="C41" s="36"/>
      <c r="D41" s="36"/>
      <c r="E41" s="36"/>
      <c r="F41" s="44"/>
      <c r="G41" s="36"/>
      <c r="H41" s="36"/>
    </row>
    <row r="42" spans="2:8" ht="27.95" customHeight="1"/>
    <row r="43" spans="2:8" ht="17.100000000000001" customHeight="1">
      <c r="B43" s="45" t="s">
        <v>62</v>
      </c>
    </row>
    <row r="45" spans="2:8" s="51" customFormat="1" ht="30">
      <c r="B45" s="46" t="s">
        <v>19</v>
      </c>
      <c r="C45" s="47" t="s">
        <v>20</v>
      </c>
      <c r="D45" s="48" t="s">
        <v>21</v>
      </c>
      <c r="E45" s="49" t="s">
        <v>22</v>
      </c>
      <c r="F45" s="50" t="s">
        <v>27</v>
      </c>
      <c r="G45" s="50" t="s">
        <v>23</v>
      </c>
    </row>
    <row r="46" spans="2:8">
      <c r="B46" s="52">
        <v>0</v>
      </c>
      <c r="C46" s="53" t="s">
        <v>209</v>
      </c>
      <c r="D46" s="54"/>
      <c r="E46" s="54"/>
      <c r="F46" s="55"/>
      <c r="G46" s="54"/>
    </row>
    <row r="47" spans="2:8" ht="24">
      <c r="B47" s="56" t="s">
        <v>210</v>
      </c>
      <c r="C47" s="57" t="s">
        <v>211</v>
      </c>
      <c r="D47" s="58" t="s">
        <v>212</v>
      </c>
      <c r="E47" s="59">
        <v>1</v>
      </c>
      <c r="F47" s="7"/>
      <c r="G47" s="60">
        <f>E47*F47</f>
        <v>0</v>
      </c>
    </row>
    <row r="48" spans="2:8" ht="17.25">
      <c r="B48" s="56"/>
      <c r="C48" s="57"/>
      <c r="D48" s="58"/>
      <c r="E48" s="59"/>
      <c r="F48" s="60"/>
      <c r="G48" s="60"/>
    </row>
    <row r="49" spans="2:7">
      <c r="B49" s="52">
        <v>1</v>
      </c>
      <c r="C49" s="52" t="s">
        <v>63</v>
      </c>
      <c r="D49" s="54"/>
      <c r="E49" s="54"/>
      <c r="F49" s="55"/>
      <c r="G49" s="54"/>
    </row>
    <row r="50" spans="2:7">
      <c r="B50" s="61" t="s">
        <v>40</v>
      </c>
      <c r="C50" s="62" t="s">
        <v>64</v>
      </c>
      <c r="D50" s="63"/>
      <c r="E50" s="63"/>
      <c r="F50" s="64"/>
      <c r="G50" s="63"/>
    </row>
    <row r="51" spans="2:7" ht="206.25">
      <c r="B51" s="56" t="s">
        <v>41</v>
      </c>
      <c r="C51" s="65" t="s">
        <v>87</v>
      </c>
      <c r="D51" s="58" t="s">
        <v>24</v>
      </c>
      <c r="E51" s="59">
        <v>1</v>
      </c>
      <c r="F51" s="7"/>
      <c r="G51" s="60">
        <f t="shared" ref="G51" si="0">E51*F51</f>
        <v>0</v>
      </c>
    </row>
    <row r="52" spans="2:7" ht="50.25">
      <c r="B52" s="56" t="s">
        <v>42</v>
      </c>
      <c r="C52" s="65" t="s">
        <v>85</v>
      </c>
      <c r="D52" s="58" t="s">
        <v>24</v>
      </c>
      <c r="E52" s="59">
        <v>1</v>
      </c>
      <c r="F52" s="7"/>
      <c r="G52" s="60">
        <f t="shared" ref="G52" si="1">E52*F52</f>
        <v>0</v>
      </c>
    </row>
    <row r="53" spans="2:7" ht="122.25">
      <c r="B53" s="56" t="s">
        <v>45</v>
      </c>
      <c r="C53" s="65" t="s">
        <v>86</v>
      </c>
      <c r="D53" s="58" t="s">
        <v>24</v>
      </c>
      <c r="E53" s="59">
        <v>1</v>
      </c>
      <c r="F53" s="7"/>
      <c r="G53" s="60">
        <f t="shared" ref="G53" si="2">E53*F53</f>
        <v>0</v>
      </c>
    </row>
    <row r="54" spans="2:7" s="51" customFormat="1" ht="15">
      <c r="B54" s="66"/>
      <c r="C54" s="67"/>
      <c r="D54" s="68"/>
      <c r="E54" s="69"/>
      <c r="F54" s="70"/>
      <c r="G54" s="70"/>
    </row>
    <row r="55" spans="2:7">
      <c r="B55" s="52">
        <v>2</v>
      </c>
      <c r="C55" s="52" t="s">
        <v>48</v>
      </c>
      <c r="D55" s="54"/>
      <c r="E55" s="54"/>
      <c r="F55" s="55"/>
      <c r="G55" s="54"/>
    </row>
    <row r="56" spans="2:7">
      <c r="B56" s="61" t="s">
        <v>38</v>
      </c>
      <c r="C56" s="62" t="s">
        <v>81</v>
      </c>
      <c r="D56" s="63"/>
      <c r="E56" s="63"/>
      <c r="F56" s="64"/>
      <c r="G56" s="63"/>
    </row>
    <row r="57" spans="2:7" ht="182.25">
      <c r="B57" s="56" t="s">
        <v>39</v>
      </c>
      <c r="C57" s="65" t="s">
        <v>112</v>
      </c>
      <c r="D57" s="58" t="s">
        <v>24</v>
      </c>
      <c r="E57" s="59">
        <v>1</v>
      </c>
      <c r="F57" s="7"/>
      <c r="G57" s="60">
        <f t="shared" ref="G57:G58" si="3">E57*F57</f>
        <v>0</v>
      </c>
    </row>
    <row r="58" spans="2:7" ht="170.25">
      <c r="B58" s="56" t="s">
        <v>65</v>
      </c>
      <c r="C58" s="65" t="s">
        <v>111</v>
      </c>
      <c r="D58" s="58" t="s">
        <v>24</v>
      </c>
      <c r="E58" s="59">
        <v>1</v>
      </c>
      <c r="F58" s="7"/>
      <c r="G58" s="60">
        <f t="shared" si="3"/>
        <v>0</v>
      </c>
    </row>
    <row r="59" spans="2:7" ht="182.25">
      <c r="B59" s="56" t="s">
        <v>66</v>
      </c>
      <c r="C59" s="65" t="s">
        <v>110</v>
      </c>
      <c r="D59" s="58" t="s">
        <v>24</v>
      </c>
      <c r="E59" s="59">
        <v>2</v>
      </c>
      <c r="F59" s="7"/>
      <c r="G59" s="60">
        <f t="shared" ref="G59" si="4">E59*F59</f>
        <v>0</v>
      </c>
    </row>
    <row r="60" spans="2:7" ht="146.25">
      <c r="B60" s="56" t="s">
        <v>67</v>
      </c>
      <c r="C60" s="65" t="s">
        <v>109</v>
      </c>
      <c r="D60" s="58" t="s">
        <v>24</v>
      </c>
      <c r="E60" s="59">
        <v>2</v>
      </c>
      <c r="F60" s="7"/>
      <c r="G60" s="60">
        <f t="shared" ref="G60" si="5">E60*F60</f>
        <v>0</v>
      </c>
    </row>
    <row r="61" spans="2:7" ht="17.25">
      <c r="B61" s="56"/>
      <c r="C61" s="71"/>
      <c r="D61" s="58"/>
      <c r="E61" s="59"/>
      <c r="F61" s="60"/>
      <c r="G61" s="60"/>
    </row>
    <row r="62" spans="2:7">
      <c r="B62" s="61" t="s">
        <v>35</v>
      </c>
      <c r="C62" s="62" t="s">
        <v>80</v>
      </c>
      <c r="D62" s="63"/>
      <c r="E62" s="63"/>
      <c r="F62" s="64"/>
      <c r="G62" s="63"/>
    </row>
    <row r="63" spans="2:7" ht="206.25">
      <c r="B63" s="56" t="s">
        <v>36</v>
      </c>
      <c r="C63" s="65" t="s">
        <v>108</v>
      </c>
      <c r="D63" s="58" t="s">
        <v>24</v>
      </c>
      <c r="E63" s="59">
        <v>45</v>
      </c>
      <c r="F63" s="7"/>
      <c r="G63" s="60">
        <f t="shared" ref="G63" si="6">E63*F63</f>
        <v>0</v>
      </c>
    </row>
    <row r="64" spans="2:7" ht="206.25">
      <c r="B64" s="56" t="s">
        <v>37</v>
      </c>
      <c r="C64" s="65" t="s">
        <v>107</v>
      </c>
      <c r="D64" s="58" t="s">
        <v>24</v>
      </c>
      <c r="E64" s="59">
        <v>60</v>
      </c>
      <c r="F64" s="7"/>
      <c r="G64" s="60">
        <f t="shared" ref="G64" si="7">E64*F64</f>
        <v>0</v>
      </c>
    </row>
    <row r="65" spans="2:7" ht="194.25">
      <c r="B65" s="56" t="s">
        <v>68</v>
      </c>
      <c r="C65" s="65" t="s">
        <v>106</v>
      </c>
      <c r="D65" s="58" t="s">
        <v>24</v>
      </c>
      <c r="E65" s="59">
        <v>1</v>
      </c>
      <c r="F65" s="7"/>
      <c r="G65" s="60">
        <f t="shared" ref="G65" si="8">E65*F65</f>
        <v>0</v>
      </c>
    </row>
    <row r="66" spans="2:7" ht="194.25">
      <c r="B66" s="56" t="s">
        <v>69</v>
      </c>
      <c r="C66" s="65" t="s">
        <v>105</v>
      </c>
      <c r="D66" s="58" t="s">
        <v>24</v>
      </c>
      <c r="E66" s="59">
        <v>1</v>
      </c>
      <c r="F66" s="7"/>
      <c r="G66" s="60">
        <f t="shared" ref="G66" si="9">E66*F66</f>
        <v>0</v>
      </c>
    </row>
    <row r="67" spans="2:7" ht="194.25">
      <c r="B67" s="56" t="s">
        <v>70</v>
      </c>
      <c r="C67" s="65" t="s">
        <v>104</v>
      </c>
      <c r="D67" s="58" t="s">
        <v>24</v>
      </c>
      <c r="E67" s="59">
        <v>1</v>
      </c>
      <c r="F67" s="7"/>
      <c r="G67" s="60">
        <f t="shared" ref="G67" si="10">E67*F67</f>
        <v>0</v>
      </c>
    </row>
    <row r="68" spans="2:7" ht="17.25">
      <c r="B68" s="56"/>
      <c r="C68" s="72"/>
      <c r="D68" s="58"/>
      <c r="E68" s="59"/>
      <c r="F68" s="60"/>
      <c r="G68" s="60"/>
    </row>
    <row r="69" spans="2:7">
      <c r="B69" s="61" t="s">
        <v>71</v>
      </c>
      <c r="C69" s="62" t="s">
        <v>79</v>
      </c>
      <c r="D69" s="63"/>
      <c r="E69" s="63"/>
      <c r="F69" s="64"/>
      <c r="G69" s="63"/>
    </row>
    <row r="70" spans="2:7" ht="290.25">
      <c r="B70" s="56" t="s">
        <v>72</v>
      </c>
      <c r="C70" s="65" t="s">
        <v>103</v>
      </c>
      <c r="D70" s="58" t="s">
        <v>24</v>
      </c>
      <c r="E70" s="59">
        <v>2</v>
      </c>
      <c r="F70" s="7"/>
      <c r="G70" s="60">
        <f t="shared" ref="G70" si="11">E70*F70</f>
        <v>0</v>
      </c>
    </row>
    <row r="71" spans="2:7" ht="17.25">
      <c r="B71" s="56"/>
      <c r="C71" s="72"/>
      <c r="D71" s="58"/>
      <c r="E71" s="59"/>
      <c r="F71" s="60"/>
      <c r="G71" s="60"/>
    </row>
    <row r="72" spans="2:7">
      <c r="B72" s="61" t="s">
        <v>73</v>
      </c>
      <c r="C72" s="62" t="s">
        <v>78</v>
      </c>
      <c r="D72" s="63"/>
      <c r="E72" s="63"/>
      <c r="F72" s="64"/>
      <c r="G72" s="63"/>
    </row>
    <row r="73" spans="2:7" ht="218.25">
      <c r="B73" s="56" t="s">
        <v>74</v>
      </c>
      <c r="C73" s="65" t="s">
        <v>102</v>
      </c>
      <c r="D73" s="58" t="s">
        <v>24</v>
      </c>
      <c r="E73" s="59">
        <v>7</v>
      </c>
      <c r="F73" s="7"/>
      <c r="G73" s="60">
        <f t="shared" ref="G73:G76" si="12">E73*F73</f>
        <v>0</v>
      </c>
    </row>
    <row r="74" spans="2:7" ht="242.25">
      <c r="B74" s="56" t="s">
        <v>75</v>
      </c>
      <c r="C74" s="65" t="s">
        <v>101</v>
      </c>
      <c r="D74" s="58" t="s">
        <v>24</v>
      </c>
      <c r="E74" s="59">
        <v>2</v>
      </c>
      <c r="F74" s="7"/>
      <c r="G74" s="60">
        <f t="shared" si="12"/>
        <v>0</v>
      </c>
    </row>
    <row r="75" spans="2:7" ht="218.25">
      <c r="B75" s="56" t="s">
        <v>76</v>
      </c>
      <c r="C75" s="65" t="s">
        <v>100</v>
      </c>
      <c r="D75" s="58" t="s">
        <v>24</v>
      </c>
      <c r="E75" s="59">
        <v>1</v>
      </c>
      <c r="F75" s="7"/>
      <c r="G75" s="60">
        <f t="shared" si="12"/>
        <v>0</v>
      </c>
    </row>
    <row r="76" spans="2:7" ht="218.25">
      <c r="B76" s="56" t="s">
        <v>77</v>
      </c>
      <c r="C76" s="65" t="s">
        <v>99</v>
      </c>
      <c r="D76" s="58" t="s">
        <v>24</v>
      </c>
      <c r="E76" s="59">
        <v>1</v>
      </c>
      <c r="F76" s="7"/>
      <c r="G76" s="60">
        <f t="shared" si="12"/>
        <v>0</v>
      </c>
    </row>
    <row r="77" spans="2:7" ht="17.25">
      <c r="B77" s="56"/>
      <c r="C77" s="72"/>
      <c r="D77" s="58"/>
      <c r="E77" s="59"/>
      <c r="F77" s="60"/>
      <c r="G77" s="60"/>
    </row>
    <row r="78" spans="2:7">
      <c r="B78" s="61" t="s">
        <v>82</v>
      </c>
      <c r="C78" s="62" t="s">
        <v>89</v>
      </c>
      <c r="D78" s="63"/>
      <c r="E78" s="63"/>
      <c r="F78" s="64"/>
      <c r="G78" s="63"/>
    </row>
    <row r="79" spans="2:7" ht="278.25">
      <c r="B79" s="56" t="s">
        <v>83</v>
      </c>
      <c r="C79" s="65" t="s">
        <v>98</v>
      </c>
      <c r="D79" s="58" t="s">
        <v>24</v>
      </c>
      <c r="E79" s="59">
        <v>2</v>
      </c>
      <c r="F79" s="7"/>
      <c r="G79" s="60">
        <f t="shared" ref="G79" si="13">E79*F79</f>
        <v>0</v>
      </c>
    </row>
    <row r="80" spans="2:7" ht="17.25">
      <c r="B80" s="56"/>
      <c r="C80" s="65"/>
      <c r="D80" s="58"/>
      <c r="E80" s="59"/>
      <c r="F80" s="60"/>
      <c r="G80" s="60"/>
    </row>
    <row r="81" spans="2:7">
      <c r="B81" s="61" t="s">
        <v>88</v>
      </c>
      <c r="C81" s="62" t="s">
        <v>90</v>
      </c>
      <c r="D81" s="63"/>
      <c r="E81" s="63"/>
      <c r="F81" s="64"/>
      <c r="G81" s="63"/>
    </row>
    <row r="82" spans="2:7" ht="194.25">
      <c r="B82" s="56" t="s">
        <v>91</v>
      </c>
      <c r="C82" s="65" t="s">
        <v>97</v>
      </c>
      <c r="D82" s="58" t="s">
        <v>24</v>
      </c>
      <c r="E82" s="59">
        <v>4</v>
      </c>
      <c r="F82" s="7"/>
      <c r="G82" s="60">
        <f t="shared" ref="G82" si="14">E82*F82</f>
        <v>0</v>
      </c>
    </row>
    <row r="83" spans="2:7" ht="194.25">
      <c r="B83" s="56" t="s">
        <v>92</v>
      </c>
      <c r="C83" s="65" t="s">
        <v>96</v>
      </c>
      <c r="D83" s="58" t="s">
        <v>24</v>
      </c>
      <c r="E83" s="59">
        <v>1</v>
      </c>
      <c r="F83" s="7"/>
      <c r="G83" s="60">
        <f t="shared" ref="G83" si="15">E83*F83</f>
        <v>0</v>
      </c>
    </row>
    <row r="84" spans="2:7" ht="17.25">
      <c r="B84" s="56"/>
      <c r="C84" s="65"/>
      <c r="D84" s="58"/>
      <c r="E84" s="59"/>
      <c r="F84" s="60"/>
      <c r="G84" s="60"/>
    </row>
    <row r="85" spans="2:7">
      <c r="B85" s="61" t="s">
        <v>93</v>
      </c>
      <c r="C85" s="62" t="s">
        <v>94</v>
      </c>
      <c r="D85" s="63"/>
      <c r="E85" s="63"/>
      <c r="F85" s="64"/>
      <c r="G85" s="63"/>
    </row>
    <row r="86" spans="2:7" ht="266.25">
      <c r="B86" s="56" t="s">
        <v>95</v>
      </c>
      <c r="C86" s="65" t="s">
        <v>113</v>
      </c>
      <c r="D86" s="58" t="s">
        <v>24</v>
      </c>
      <c r="E86" s="59">
        <v>1</v>
      </c>
      <c r="F86" s="7"/>
      <c r="G86" s="60">
        <f t="shared" ref="G86" si="16">E86*F86</f>
        <v>0</v>
      </c>
    </row>
    <row r="87" spans="2:7" ht="266.25">
      <c r="B87" s="56" t="s">
        <v>114</v>
      </c>
      <c r="C87" s="65" t="s">
        <v>214</v>
      </c>
      <c r="D87" s="58" t="s">
        <v>24</v>
      </c>
      <c r="E87" s="59">
        <v>1</v>
      </c>
      <c r="F87" s="7"/>
      <c r="G87" s="60">
        <f t="shared" ref="G87" si="17">E87*F87</f>
        <v>0</v>
      </c>
    </row>
    <row r="88" spans="2:7" ht="266.25">
      <c r="B88" s="56" t="s">
        <v>213</v>
      </c>
      <c r="C88" s="65" t="s">
        <v>215</v>
      </c>
      <c r="D88" s="58" t="s">
        <v>24</v>
      </c>
      <c r="E88" s="59">
        <v>1</v>
      </c>
      <c r="F88" s="7"/>
      <c r="G88" s="60">
        <f t="shared" ref="G88" si="18">E88*F88</f>
        <v>0</v>
      </c>
    </row>
    <row r="89" spans="2:7" ht="17.25">
      <c r="B89" s="56"/>
      <c r="C89" s="65"/>
      <c r="D89" s="58"/>
      <c r="E89" s="59"/>
      <c r="F89" s="60"/>
      <c r="G89" s="60"/>
    </row>
    <row r="90" spans="2:7">
      <c r="B90" s="61" t="s">
        <v>115</v>
      </c>
      <c r="C90" s="62" t="s">
        <v>117</v>
      </c>
      <c r="D90" s="63"/>
      <c r="E90" s="63"/>
      <c r="F90" s="64"/>
      <c r="G90" s="63"/>
    </row>
    <row r="91" spans="2:7" ht="314.25">
      <c r="B91" s="56" t="s">
        <v>116</v>
      </c>
      <c r="C91" s="65" t="s">
        <v>121</v>
      </c>
      <c r="D91" s="58" t="s">
        <v>24</v>
      </c>
      <c r="E91" s="59">
        <v>1</v>
      </c>
      <c r="F91" s="7"/>
      <c r="G91" s="60">
        <f t="shared" ref="G91" si="19">E91*F91</f>
        <v>0</v>
      </c>
    </row>
    <row r="92" spans="2:7" ht="278.25">
      <c r="B92" s="56" t="s">
        <v>118</v>
      </c>
      <c r="C92" s="65" t="s">
        <v>196</v>
      </c>
      <c r="D92" s="58" t="s">
        <v>24</v>
      </c>
      <c r="E92" s="59">
        <v>1</v>
      </c>
      <c r="F92" s="7"/>
      <c r="G92" s="60">
        <f t="shared" ref="G92" si="20">E92*F92</f>
        <v>0</v>
      </c>
    </row>
    <row r="93" spans="2:7" ht="290.25">
      <c r="B93" s="56" t="s">
        <v>120</v>
      </c>
      <c r="C93" s="65" t="s">
        <v>197</v>
      </c>
      <c r="D93" s="58" t="s">
        <v>24</v>
      </c>
      <c r="E93" s="59">
        <v>1</v>
      </c>
      <c r="F93" s="7"/>
      <c r="G93" s="60">
        <f t="shared" ref="G93" si="21">E93*F93</f>
        <v>0</v>
      </c>
    </row>
    <row r="94" spans="2:7" ht="17.25">
      <c r="B94" s="56"/>
      <c r="C94" s="65"/>
      <c r="D94" s="58"/>
      <c r="E94" s="59"/>
      <c r="F94" s="60"/>
      <c r="G94" s="60"/>
    </row>
    <row r="95" spans="2:7">
      <c r="B95" s="61" t="s">
        <v>122</v>
      </c>
      <c r="C95" s="62" t="s">
        <v>123</v>
      </c>
      <c r="D95" s="63"/>
      <c r="E95" s="63"/>
      <c r="F95" s="64"/>
      <c r="G95" s="63"/>
    </row>
    <row r="96" spans="2:7" ht="122.25">
      <c r="B96" s="56" t="s">
        <v>124</v>
      </c>
      <c r="C96" s="65" t="s">
        <v>128</v>
      </c>
      <c r="D96" s="58" t="s">
        <v>24</v>
      </c>
      <c r="E96" s="59">
        <v>3</v>
      </c>
      <c r="F96" s="7"/>
      <c r="G96" s="60">
        <f t="shared" ref="G96" si="22">E96*F96</f>
        <v>0</v>
      </c>
    </row>
    <row r="97" spans="2:7" ht="134.25">
      <c r="B97" s="56" t="s">
        <v>119</v>
      </c>
      <c r="C97" s="65" t="s">
        <v>129</v>
      </c>
      <c r="D97" s="58" t="s">
        <v>24</v>
      </c>
      <c r="E97" s="59">
        <v>1</v>
      </c>
      <c r="F97" s="7"/>
      <c r="G97" s="60">
        <f t="shared" ref="G97" si="23">E97*F97</f>
        <v>0</v>
      </c>
    </row>
    <row r="98" spans="2:7" ht="122.25">
      <c r="B98" s="56" t="s">
        <v>125</v>
      </c>
      <c r="C98" s="65" t="s">
        <v>126</v>
      </c>
      <c r="D98" s="58" t="s">
        <v>24</v>
      </c>
      <c r="E98" s="59">
        <v>2</v>
      </c>
      <c r="F98" s="7"/>
      <c r="G98" s="60">
        <f t="shared" ref="G98" si="24">E98*F98</f>
        <v>0</v>
      </c>
    </row>
    <row r="99" spans="2:7" ht="17.25">
      <c r="B99" s="56"/>
      <c r="C99" s="65"/>
      <c r="D99" s="58"/>
      <c r="E99" s="59"/>
      <c r="F99" s="60"/>
      <c r="G99" s="60"/>
    </row>
    <row r="100" spans="2:7">
      <c r="B100" s="61" t="s">
        <v>127</v>
      </c>
      <c r="C100" s="62" t="s">
        <v>131</v>
      </c>
      <c r="D100" s="63"/>
      <c r="E100" s="63"/>
      <c r="F100" s="64"/>
      <c r="G100" s="63"/>
    </row>
    <row r="101" spans="2:7" ht="146.25">
      <c r="B101" s="56" t="s">
        <v>130</v>
      </c>
      <c r="C101" s="65" t="s">
        <v>132</v>
      </c>
      <c r="D101" s="58" t="s">
        <v>24</v>
      </c>
      <c r="E101" s="59">
        <v>1</v>
      </c>
      <c r="F101" s="7"/>
      <c r="G101" s="60">
        <f t="shared" ref="G101" si="25">E101*F101</f>
        <v>0</v>
      </c>
    </row>
    <row r="102" spans="2:7" ht="182.25">
      <c r="B102" s="56" t="s">
        <v>133</v>
      </c>
      <c r="C102" s="65" t="s">
        <v>134</v>
      </c>
      <c r="D102" s="58" t="s">
        <v>24</v>
      </c>
      <c r="E102" s="59">
        <v>2</v>
      </c>
      <c r="F102" s="7"/>
      <c r="G102" s="60">
        <f t="shared" ref="G102" si="26">E102*F102</f>
        <v>0</v>
      </c>
    </row>
    <row r="103" spans="2:7" ht="122.25">
      <c r="B103" s="56" t="s">
        <v>135</v>
      </c>
      <c r="C103" s="65" t="s">
        <v>136</v>
      </c>
      <c r="D103" s="58" t="s">
        <v>24</v>
      </c>
      <c r="E103" s="59">
        <v>16</v>
      </c>
      <c r="F103" s="7"/>
      <c r="G103" s="60">
        <f t="shared" ref="G103" si="27">E103*F103</f>
        <v>0</v>
      </c>
    </row>
    <row r="104" spans="2:7" ht="17.25">
      <c r="B104" s="56"/>
      <c r="C104" s="71"/>
      <c r="D104" s="58"/>
      <c r="E104" s="59"/>
      <c r="F104" s="60"/>
      <c r="G104" s="60"/>
    </row>
    <row r="105" spans="2:7" ht="17.25">
      <c r="B105" s="61" t="s">
        <v>138</v>
      </c>
      <c r="C105" s="62" t="s">
        <v>47</v>
      </c>
      <c r="D105" s="58"/>
      <c r="E105" s="59"/>
      <c r="F105" s="60"/>
      <c r="G105" s="60"/>
    </row>
    <row r="106" spans="2:7" ht="134.25">
      <c r="B106" s="56" t="s">
        <v>139</v>
      </c>
      <c r="C106" s="71" t="s">
        <v>192</v>
      </c>
      <c r="D106" s="58" t="s">
        <v>191</v>
      </c>
      <c r="E106" s="59">
        <v>257</v>
      </c>
      <c r="F106" s="7"/>
      <c r="G106" s="60">
        <f t="shared" ref="G106" si="28">E106*F106</f>
        <v>0</v>
      </c>
    </row>
    <row r="107" spans="2:7" ht="122.25">
      <c r="B107" s="56" t="s">
        <v>140</v>
      </c>
      <c r="C107" s="71" t="s">
        <v>201</v>
      </c>
      <c r="D107" s="58" t="s">
        <v>24</v>
      </c>
      <c r="E107" s="59">
        <v>137</v>
      </c>
      <c r="F107" s="7"/>
      <c r="G107" s="60">
        <f t="shared" ref="G107" si="29">E107*F107</f>
        <v>0</v>
      </c>
    </row>
    <row r="108" spans="2:7" ht="38.25">
      <c r="B108" s="56" t="s">
        <v>141</v>
      </c>
      <c r="C108" s="71" t="s">
        <v>46</v>
      </c>
      <c r="D108" s="58" t="s">
        <v>24</v>
      </c>
      <c r="E108" s="59">
        <v>20</v>
      </c>
      <c r="F108" s="7"/>
      <c r="G108" s="60">
        <f t="shared" ref="G108" si="30">E108*F108</f>
        <v>0</v>
      </c>
    </row>
    <row r="109" spans="2:7" ht="26.25">
      <c r="B109" s="56" t="s">
        <v>190</v>
      </c>
      <c r="C109" s="71" t="s">
        <v>142</v>
      </c>
      <c r="D109" s="58" t="s">
        <v>24</v>
      </c>
      <c r="E109" s="59">
        <v>130</v>
      </c>
      <c r="F109" s="7"/>
      <c r="G109" s="60">
        <f t="shared" ref="G109" si="31">E109*F109</f>
        <v>0</v>
      </c>
    </row>
    <row r="110" spans="2:7" ht="17.100000000000001" customHeight="1">
      <c r="C110" s="73"/>
      <c r="D110" s="58"/>
      <c r="E110" s="59"/>
      <c r="F110" s="60"/>
      <c r="G110" s="60"/>
    </row>
    <row r="111" spans="2:7" ht="15" customHeight="1">
      <c r="C111" s="73"/>
      <c r="D111" s="58"/>
      <c r="E111" s="59"/>
      <c r="F111" s="60"/>
      <c r="G111" s="60"/>
    </row>
    <row r="112" spans="2:7">
      <c r="B112" s="52">
        <v>3</v>
      </c>
      <c r="C112" s="52" t="s">
        <v>50</v>
      </c>
      <c r="D112" s="54"/>
      <c r="E112" s="54"/>
      <c r="F112" s="55"/>
      <c r="G112" s="54"/>
    </row>
    <row r="113" spans="2:7">
      <c r="B113" s="61" t="s">
        <v>51</v>
      </c>
      <c r="C113" s="62" t="s">
        <v>49</v>
      </c>
      <c r="D113" s="63"/>
      <c r="E113" s="63"/>
      <c r="F113" s="64"/>
      <c r="G113" s="63"/>
    </row>
    <row r="114" spans="2:7" ht="146.25">
      <c r="B114" s="56" t="s">
        <v>43</v>
      </c>
      <c r="C114" s="71" t="s">
        <v>158</v>
      </c>
      <c r="D114" s="58" t="s">
        <v>24</v>
      </c>
      <c r="E114" s="59">
        <v>210</v>
      </c>
      <c r="F114" s="7"/>
      <c r="G114" s="60">
        <f t="shared" ref="G114" si="32">E114*F114</f>
        <v>0</v>
      </c>
    </row>
    <row r="115" spans="2:7" ht="158.25">
      <c r="B115" s="56" t="s">
        <v>143</v>
      </c>
      <c r="C115" s="71" t="s">
        <v>144</v>
      </c>
      <c r="D115" s="58" t="s">
        <v>24</v>
      </c>
      <c r="E115" s="59">
        <v>45</v>
      </c>
      <c r="F115" s="7"/>
      <c r="G115" s="60">
        <f t="shared" ref="G115" si="33">E115*F115</f>
        <v>0</v>
      </c>
    </row>
    <row r="116" spans="2:7" ht="158.25">
      <c r="B116" s="56" t="s">
        <v>145</v>
      </c>
      <c r="C116" s="71" t="s">
        <v>151</v>
      </c>
      <c r="D116" s="58" t="s">
        <v>24</v>
      </c>
      <c r="E116" s="59">
        <v>5</v>
      </c>
      <c r="F116" s="7"/>
      <c r="G116" s="60">
        <f t="shared" ref="G116" si="34">E116*F116</f>
        <v>0</v>
      </c>
    </row>
    <row r="117" spans="2:7" ht="170.25">
      <c r="B117" s="56" t="s">
        <v>146</v>
      </c>
      <c r="C117" s="71" t="s">
        <v>148</v>
      </c>
      <c r="D117" s="58" t="s">
        <v>24</v>
      </c>
      <c r="E117" s="59">
        <v>8</v>
      </c>
      <c r="F117" s="7"/>
      <c r="G117" s="60">
        <f t="shared" ref="G117" si="35">E117*F117</f>
        <v>0</v>
      </c>
    </row>
    <row r="118" spans="2:7" ht="170.25">
      <c r="B118" s="56" t="s">
        <v>147</v>
      </c>
      <c r="C118" s="71" t="s">
        <v>153</v>
      </c>
      <c r="D118" s="58" t="s">
        <v>24</v>
      </c>
      <c r="E118" s="59">
        <v>3</v>
      </c>
      <c r="F118" s="7"/>
      <c r="G118" s="60">
        <f t="shared" ref="G118" si="36">E118*F118</f>
        <v>0</v>
      </c>
    </row>
    <row r="119" spans="2:7" ht="170.25">
      <c r="B119" s="56" t="s">
        <v>149</v>
      </c>
      <c r="C119" s="71" t="s">
        <v>152</v>
      </c>
      <c r="D119" s="58" t="s">
        <v>24</v>
      </c>
      <c r="E119" s="59">
        <v>1</v>
      </c>
      <c r="F119" s="7"/>
      <c r="G119" s="60">
        <f t="shared" ref="G119" si="37">E119*F119</f>
        <v>0</v>
      </c>
    </row>
    <row r="120" spans="2:7" ht="122.25">
      <c r="B120" s="56" t="s">
        <v>150</v>
      </c>
      <c r="C120" s="71" t="s">
        <v>154</v>
      </c>
      <c r="D120" s="58" t="s">
        <v>24</v>
      </c>
      <c r="E120" s="59">
        <v>1</v>
      </c>
      <c r="F120" s="7"/>
      <c r="G120" s="60">
        <f t="shared" ref="G120" si="38">E120*F120</f>
        <v>0</v>
      </c>
    </row>
    <row r="121" spans="2:7" ht="17.25">
      <c r="B121" s="56"/>
      <c r="C121" s="71"/>
      <c r="D121" s="58"/>
      <c r="E121" s="59"/>
      <c r="F121" s="60"/>
      <c r="G121" s="60"/>
    </row>
    <row r="122" spans="2:7">
      <c r="B122" s="61" t="s">
        <v>156</v>
      </c>
      <c r="C122" s="62" t="s">
        <v>155</v>
      </c>
      <c r="D122" s="63"/>
      <c r="E122" s="63"/>
      <c r="F122" s="64"/>
      <c r="G122" s="63"/>
    </row>
    <row r="123" spans="2:7" ht="119.65" customHeight="1">
      <c r="B123" s="56" t="s">
        <v>157</v>
      </c>
      <c r="C123" s="74" t="s">
        <v>185</v>
      </c>
      <c r="D123" s="58" t="s">
        <v>24</v>
      </c>
      <c r="E123" s="59">
        <v>3</v>
      </c>
      <c r="F123" s="7"/>
      <c r="G123" s="60">
        <f t="shared" ref="G123" si="39">E123*F123</f>
        <v>0</v>
      </c>
    </row>
    <row r="124" spans="2:7" ht="144">
      <c r="B124" s="56" t="s">
        <v>159</v>
      </c>
      <c r="C124" s="74" t="s">
        <v>186</v>
      </c>
      <c r="D124" s="58" t="s">
        <v>24</v>
      </c>
      <c r="E124" s="59">
        <v>1</v>
      </c>
      <c r="F124" s="7"/>
      <c r="G124" s="60">
        <f t="shared" ref="G124" si="40">E124*F124</f>
        <v>0</v>
      </c>
    </row>
    <row r="125" spans="2:7" ht="17.25">
      <c r="B125" s="56"/>
      <c r="C125" s="74"/>
      <c r="D125" s="58"/>
      <c r="E125" s="59"/>
      <c r="F125" s="60"/>
      <c r="G125" s="60"/>
    </row>
    <row r="126" spans="2:7">
      <c r="B126" s="61" t="s">
        <v>160</v>
      </c>
      <c r="C126" s="62" t="s">
        <v>162</v>
      </c>
      <c r="D126" s="63"/>
      <c r="E126" s="63"/>
      <c r="F126" s="64"/>
      <c r="G126" s="63"/>
    </row>
    <row r="127" spans="2:7" ht="204">
      <c r="B127" s="56" t="s">
        <v>161</v>
      </c>
      <c r="C127" s="74" t="s">
        <v>187</v>
      </c>
      <c r="D127" s="58" t="s">
        <v>24</v>
      </c>
      <c r="E127" s="59">
        <v>1</v>
      </c>
      <c r="F127" s="7"/>
      <c r="G127" s="60">
        <f t="shared" ref="G127" si="41">E127*F127</f>
        <v>0</v>
      </c>
    </row>
    <row r="128" spans="2:7" ht="180">
      <c r="B128" s="56" t="s">
        <v>163</v>
      </c>
      <c r="C128" s="74" t="s">
        <v>188</v>
      </c>
      <c r="D128" s="58" t="s">
        <v>24</v>
      </c>
      <c r="E128" s="59">
        <v>2</v>
      </c>
      <c r="F128" s="7"/>
      <c r="G128" s="60">
        <f t="shared" ref="G128" si="42">E128*F128</f>
        <v>0</v>
      </c>
    </row>
    <row r="129" spans="2:7" ht="192">
      <c r="B129" s="56" t="s">
        <v>164</v>
      </c>
      <c r="C129" s="57" t="s">
        <v>189</v>
      </c>
      <c r="D129" s="58" t="s">
        <v>24</v>
      </c>
      <c r="E129" s="59">
        <v>1</v>
      </c>
      <c r="F129" s="7"/>
      <c r="G129" s="60">
        <f t="shared" ref="G129" si="43">E129*F129</f>
        <v>0</v>
      </c>
    </row>
    <row r="130" spans="2:7" ht="17.25">
      <c r="B130" s="56"/>
      <c r="C130" s="71"/>
      <c r="D130" s="58"/>
      <c r="E130" s="59"/>
      <c r="F130" s="60"/>
      <c r="G130" s="60"/>
    </row>
    <row r="131" spans="2:7" ht="17.25">
      <c r="B131" s="56"/>
      <c r="C131" s="71"/>
      <c r="D131" s="58"/>
      <c r="E131" s="59"/>
      <c r="F131" s="60"/>
      <c r="G131" s="60"/>
    </row>
    <row r="132" spans="2:7">
      <c r="B132" s="52">
        <v>4</v>
      </c>
      <c r="C132" s="52" t="s">
        <v>165</v>
      </c>
      <c r="D132" s="54"/>
      <c r="E132" s="54"/>
      <c r="F132" s="55"/>
      <c r="G132" s="54"/>
    </row>
    <row r="133" spans="2:7">
      <c r="B133" s="61" t="s">
        <v>166</v>
      </c>
      <c r="C133" s="62" t="s">
        <v>167</v>
      </c>
      <c r="D133" s="63"/>
      <c r="E133" s="63"/>
      <c r="F133" s="64"/>
      <c r="G133" s="63"/>
    </row>
    <row r="134" spans="2:7" ht="110.25">
      <c r="B134" s="56" t="s">
        <v>53</v>
      </c>
      <c r="C134" s="71" t="s">
        <v>198</v>
      </c>
      <c r="D134" s="58" t="s">
        <v>24</v>
      </c>
      <c r="E134" s="59">
        <v>27</v>
      </c>
      <c r="F134" s="7"/>
      <c r="G134" s="60">
        <f t="shared" ref="G134" si="44">E134*F134</f>
        <v>0</v>
      </c>
    </row>
    <row r="135" spans="2:7" ht="110.25">
      <c r="B135" s="56" t="s">
        <v>174</v>
      </c>
      <c r="C135" s="71" t="s">
        <v>199</v>
      </c>
      <c r="D135" s="58" t="s">
        <v>24</v>
      </c>
      <c r="E135" s="59">
        <v>6</v>
      </c>
      <c r="F135" s="7"/>
      <c r="G135" s="60">
        <f t="shared" ref="G135" si="45">E135*F135</f>
        <v>0</v>
      </c>
    </row>
    <row r="136" spans="2:7" ht="122.25">
      <c r="B136" s="56" t="s">
        <v>175</v>
      </c>
      <c r="C136" s="71" t="s">
        <v>200</v>
      </c>
      <c r="D136" s="58" t="s">
        <v>24</v>
      </c>
      <c r="E136" s="59">
        <v>1</v>
      </c>
      <c r="F136" s="7"/>
      <c r="G136" s="60">
        <f t="shared" ref="G136" si="46">E136*F136</f>
        <v>0</v>
      </c>
    </row>
    <row r="137" spans="2:7" ht="17.25">
      <c r="B137" s="56"/>
      <c r="C137" s="71"/>
      <c r="D137" s="58"/>
      <c r="E137" s="59"/>
      <c r="F137" s="60"/>
      <c r="G137" s="60"/>
    </row>
    <row r="138" spans="2:7">
      <c r="B138" s="61" t="s">
        <v>168</v>
      </c>
      <c r="C138" s="62" t="s">
        <v>170</v>
      </c>
      <c r="D138" s="63"/>
      <c r="E138" s="63"/>
      <c r="F138" s="64"/>
      <c r="G138" s="63"/>
    </row>
    <row r="139" spans="2:7" ht="98.25">
      <c r="B139" s="56" t="s">
        <v>169</v>
      </c>
      <c r="C139" s="71" t="s">
        <v>208</v>
      </c>
      <c r="D139" s="58" t="s">
        <v>24</v>
      </c>
      <c r="E139" s="59">
        <v>5</v>
      </c>
      <c r="F139" s="7"/>
      <c r="G139" s="60">
        <f t="shared" ref="G139" si="47">E139*F139</f>
        <v>0</v>
      </c>
    </row>
    <row r="140" spans="2:7" ht="98.25">
      <c r="B140" s="56" t="s">
        <v>202</v>
      </c>
      <c r="C140" s="71" t="s">
        <v>207</v>
      </c>
      <c r="D140" s="58" t="s">
        <v>24</v>
      </c>
      <c r="E140" s="59">
        <v>1</v>
      </c>
      <c r="F140" s="7"/>
      <c r="G140" s="60">
        <f t="shared" ref="G140" si="48">E140*F140</f>
        <v>0</v>
      </c>
    </row>
    <row r="141" spans="2:7" ht="98.25">
      <c r="B141" s="56" t="s">
        <v>203</v>
      </c>
      <c r="C141" s="71" t="s">
        <v>206</v>
      </c>
      <c r="D141" s="58" t="s">
        <v>24</v>
      </c>
      <c r="E141" s="59">
        <v>1</v>
      </c>
      <c r="F141" s="7"/>
      <c r="G141" s="60">
        <f t="shared" ref="G141" si="49">E141*F141</f>
        <v>0</v>
      </c>
    </row>
    <row r="142" spans="2:7" ht="98.25">
      <c r="B142" s="56" t="s">
        <v>204</v>
      </c>
      <c r="C142" s="71" t="s">
        <v>205</v>
      </c>
      <c r="D142" s="58" t="s">
        <v>24</v>
      </c>
      <c r="E142" s="59">
        <v>1</v>
      </c>
      <c r="F142" s="7"/>
      <c r="G142" s="60">
        <f t="shared" ref="G142" si="50">E142*F142</f>
        <v>0</v>
      </c>
    </row>
    <row r="143" spans="2:7" ht="17.25">
      <c r="B143" s="56"/>
      <c r="C143" s="71"/>
      <c r="D143" s="58"/>
      <c r="E143" s="59"/>
      <c r="F143" s="60"/>
      <c r="G143" s="60"/>
    </row>
    <row r="144" spans="2:7">
      <c r="B144" s="61" t="s">
        <v>171</v>
      </c>
      <c r="C144" s="62" t="s">
        <v>52</v>
      </c>
      <c r="D144" s="63"/>
      <c r="E144" s="63"/>
      <c r="F144" s="64"/>
      <c r="G144" s="63"/>
    </row>
    <row r="145" spans="2:7" ht="38.25">
      <c r="B145" s="56" t="s">
        <v>176</v>
      </c>
      <c r="C145" s="71" t="s">
        <v>55</v>
      </c>
      <c r="D145" s="58" t="s">
        <v>24</v>
      </c>
      <c r="E145" s="59">
        <v>64</v>
      </c>
      <c r="F145" s="7"/>
      <c r="G145" s="60">
        <f t="shared" ref="G145" si="51">E145*F145</f>
        <v>0</v>
      </c>
    </row>
    <row r="146" spans="2:7" ht="17.25">
      <c r="B146" s="56"/>
      <c r="C146" s="71"/>
      <c r="D146" s="58"/>
      <c r="E146" s="59"/>
      <c r="F146" s="60"/>
      <c r="G146" s="60"/>
    </row>
    <row r="147" spans="2:7">
      <c r="B147" s="61" t="s">
        <v>172</v>
      </c>
      <c r="C147" s="62" t="s">
        <v>173</v>
      </c>
      <c r="D147" s="63"/>
      <c r="E147" s="63"/>
      <c r="F147" s="64"/>
      <c r="G147" s="63"/>
    </row>
    <row r="148" spans="2:7" ht="98.25">
      <c r="B148" s="56" t="s">
        <v>177</v>
      </c>
      <c r="C148" s="71" t="s">
        <v>178</v>
      </c>
      <c r="D148" s="58" t="s">
        <v>24</v>
      </c>
      <c r="E148" s="59">
        <v>7</v>
      </c>
      <c r="F148" s="7"/>
      <c r="G148" s="60">
        <f t="shared" ref="G148" si="52">E148*F148</f>
        <v>0</v>
      </c>
    </row>
    <row r="149" spans="2:7" ht="17.25">
      <c r="B149" s="56"/>
      <c r="C149" s="71"/>
      <c r="D149" s="58"/>
      <c r="E149" s="59"/>
      <c r="F149" s="60"/>
      <c r="G149" s="60"/>
    </row>
    <row r="150" spans="2:7">
      <c r="B150" s="61" t="s">
        <v>179</v>
      </c>
      <c r="C150" s="62" t="s">
        <v>182</v>
      </c>
      <c r="D150" s="63"/>
      <c r="E150" s="63"/>
      <c r="F150" s="64"/>
      <c r="G150" s="63"/>
    </row>
    <row r="151" spans="2:7" ht="110.25">
      <c r="B151" s="56" t="s">
        <v>180</v>
      </c>
      <c r="C151" s="71" t="s">
        <v>181</v>
      </c>
      <c r="D151" s="58" t="s">
        <v>24</v>
      </c>
      <c r="E151" s="59">
        <v>3</v>
      </c>
      <c r="F151" s="7"/>
      <c r="G151" s="60">
        <f t="shared" ref="G151" si="53">E151*F151</f>
        <v>0</v>
      </c>
    </row>
    <row r="152" spans="2:7" ht="38.25">
      <c r="B152" s="56" t="s">
        <v>183</v>
      </c>
      <c r="C152" s="71" t="s">
        <v>195</v>
      </c>
      <c r="D152" s="58" t="s">
        <v>24</v>
      </c>
      <c r="E152" s="59">
        <v>18</v>
      </c>
      <c r="F152" s="7"/>
      <c r="G152" s="60">
        <f t="shared" ref="G152" si="54">E152*F152</f>
        <v>0</v>
      </c>
    </row>
    <row r="153" spans="2:7" ht="17.25">
      <c r="B153" s="56"/>
      <c r="C153" s="71"/>
      <c r="D153" s="58"/>
      <c r="E153" s="59"/>
      <c r="F153" s="60"/>
      <c r="G153" s="60"/>
    </row>
    <row r="154" spans="2:7" ht="17.25">
      <c r="B154" s="56"/>
      <c r="C154" s="71"/>
      <c r="D154" s="58"/>
      <c r="E154" s="59"/>
      <c r="F154" s="60"/>
      <c r="G154" s="60"/>
    </row>
    <row r="155" spans="2:7" ht="14.1" customHeight="1">
      <c r="B155" s="52">
        <v>5</v>
      </c>
      <c r="C155" s="52" t="s">
        <v>34</v>
      </c>
      <c r="D155" s="54"/>
      <c r="E155" s="54"/>
      <c r="F155" s="55"/>
      <c r="G155" s="54"/>
    </row>
    <row r="156" spans="2:7" ht="86.25">
      <c r="B156" s="56" t="s">
        <v>184</v>
      </c>
      <c r="C156" s="71" t="s">
        <v>217</v>
      </c>
      <c r="D156" s="58" t="s">
        <v>24</v>
      </c>
      <c r="E156" s="59">
        <v>1</v>
      </c>
      <c r="F156" s="60">
        <v>22000</v>
      </c>
      <c r="G156" s="60">
        <f>E156*F156</f>
        <v>22000</v>
      </c>
    </row>
    <row r="157" spans="2:7" ht="17.25">
      <c r="C157" s="73"/>
      <c r="D157" s="58"/>
      <c r="E157" s="59"/>
      <c r="F157" s="60"/>
      <c r="G157" s="60"/>
    </row>
    <row r="158" spans="2:7" ht="18" thickBot="1">
      <c r="B158" s="75"/>
      <c r="C158" s="76" t="s">
        <v>28</v>
      </c>
      <c r="D158" s="77"/>
      <c r="E158" s="78"/>
      <c r="F158" s="79"/>
      <c r="G158" s="79">
        <f>SUM(G47:G157)</f>
        <v>22000</v>
      </c>
    </row>
  </sheetData>
  <sheetProtection algorithmName="SHA-512" hashValue="31Gz0/ynFfcyCBbyulkQ0WArRTWMlUP8uo6UiUlpEnRTN4RiJHoEyVyMO+igZTCNXGaZEOIcqVwyhot+PLWIpw==" saltValue="xvn57M44Je9y5b4RLikBNw==" spinCount="100000" sheet="1" objects="1" scenarios="1" selectLockedCells="1"/>
  <mergeCells count="18">
    <mergeCell ref="B34:H34"/>
    <mergeCell ref="B38:H38"/>
    <mergeCell ref="B39:G39"/>
    <mergeCell ref="B40:H40"/>
    <mergeCell ref="B26:G26"/>
    <mergeCell ref="B29:H29"/>
    <mergeCell ref="B30:H30"/>
    <mergeCell ref="B31:H31"/>
    <mergeCell ref="B32:H32"/>
    <mergeCell ref="B36:H36"/>
    <mergeCell ref="B24:H24"/>
    <mergeCell ref="B25:H25"/>
    <mergeCell ref="B2:G2"/>
    <mergeCell ref="B13:H13"/>
    <mergeCell ref="B15:H15"/>
    <mergeCell ref="B21:H21"/>
    <mergeCell ref="B22:H22"/>
    <mergeCell ref="B23:H23"/>
  </mergeCells>
  <phoneticPr fontId="26" type="noConversion"/>
  <pageMargins left="0.70866141732283472" right="0.70866141732283472" top="0.74803149606299213" bottom="0.74803149606299213" header="0.31496062992125984" footer="0.31496062992125984"/>
  <pageSetup paperSize="9" scale="96" fitToHeight="18" orientation="portrait" r:id="rId1"/>
  <headerFooter>
    <oddFooter>Stran &amp;P od &amp;N</oddFooter>
  </headerFooter>
  <rowBreaks count="2" manualBreakCount="2">
    <brk id="86" max="7" man="1"/>
    <brk id="10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1</vt:i4>
      </vt:variant>
    </vt:vector>
  </HeadingPairs>
  <TitlesOfParts>
    <vt:vector size="3" baseType="lpstr">
      <vt:lpstr>REKAPITULACIJA</vt:lpstr>
      <vt:lpstr>A. PISARNE NM - KANDIJSKA</vt:lpstr>
      <vt:lpstr>REKAPITULACIJA!Področje_tiskanja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Boštjan Smodek</cp:lastModifiedBy>
  <cp:lastPrinted>2026-01-14T09:25:26Z</cp:lastPrinted>
  <dcterms:created xsi:type="dcterms:W3CDTF">2021-07-31T20:25:21Z</dcterms:created>
  <dcterms:modified xsi:type="dcterms:W3CDTF">2026-01-14T09:25:37Z</dcterms:modified>
</cp:coreProperties>
</file>